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20" yWindow="930" windowWidth="14880" windowHeight="7650"/>
  </bookViews>
  <sheets>
    <sheet name="Лист1" sheetId="1" r:id="rId1"/>
    <sheet name="Лист2" sheetId="2" r:id="rId2"/>
    <sheet name="Лист3" sheetId="3" r:id="rId3"/>
  </sheets>
  <calcPr calcId="145621" refMode="R1C1"/>
</workbook>
</file>

<file path=xl/calcChain.xml><?xml version="1.0" encoding="utf-8"?>
<calcChain xmlns="http://schemas.openxmlformats.org/spreadsheetml/2006/main">
  <c r="J243" i="3" l="1"/>
  <c r="I243" i="3"/>
  <c r="J239" i="3"/>
  <c r="J240" i="3"/>
  <c r="I239" i="3"/>
  <c r="I240" i="3"/>
  <c r="G243" i="3"/>
  <c r="F243" i="3"/>
  <c r="G239" i="3"/>
  <c r="G240" i="3"/>
  <c r="F239" i="3"/>
  <c r="F240" i="3"/>
  <c r="J59" i="1"/>
  <c r="K59" i="1"/>
  <c r="L248" i="2"/>
  <c r="L249" i="2"/>
  <c r="K248" i="2"/>
  <c r="K249" i="2"/>
  <c r="N248" i="2"/>
  <c r="N247" i="2" s="1"/>
  <c r="N246" i="2" s="1"/>
  <c r="O61" i="1"/>
  <c r="L60" i="1"/>
  <c r="L61" i="1"/>
  <c r="I61" i="1"/>
  <c r="O248" i="2"/>
  <c r="O247" i="2" s="1"/>
  <c r="O246" i="2" s="1"/>
  <c r="O249" i="2"/>
  <c r="N249" i="2"/>
  <c r="O252" i="2"/>
  <c r="O251" i="2" s="1"/>
  <c r="O250" i="2" s="1"/>
  <c r="N252" i="2"/>
  <c r="N251" i="2" s="1"/>
  <c r="N250" i="2" s="1"/>
  <c r="K247" i="2" l="1"/>
  <c r="K246" i="2" s="1"/>
  <c r="L247" i="2"/>
  <c r="L246" i="2" s="1"/>
  <c r="P250" i="2"/>
  <c r="P252" i="2"/>
  <c r="P251" i="2"/>
  <c r="P248" i="2"/>
  <c r="P247" i="2" s="1"/>
  <c r="P246" i="2" s="1"/>
  <c r="P249" i="2"/>
  <c r="M246" i="2" l="1"/>
  <c r="M247" i="2"/>
  <c r="M248" i="2"/>
  <c r="M249" i="2"/>
  <c r="L252" i="2"/>
  <c r="L251" i="2" s="1"/>
  <c r="L250" i="2" s="1"/>
  <c r="M250" i="2" s="1"/>
  <c r="K252" i="2"/>
  <c r="M252" i="2" s="1"/>
  <c r="I252" i="2"/>
  <c r="I251" i="2" s="1"/>
  <c r="I250" i="2" s="1"/>
  <c r="H252" i="2"/>
  <c r="H251" i="2" s="1"/>
  <c r="I248" i="2"/>
  <c r="I249" i="2"/>
  <c r="H248" i="2"/>
  <c r="H249" i="2"/>
  <c r="J248" i="2" l="1"/>
  <c r="M251" i="2"/>
  <c r="I247" i="2"/>
  <c r="I246" i="2" s="1"/>
  <c r="H247" i="2"/>
  <c r="J249" i="2"/>
  <c r="J251" i="2"/>
  <c r="H250" i="2"/>
  <c r="J250" i="2" s="1"/>
  <c r="J252" i="2"/>
  <c r="L64" i="1"/>
  <c r="H59" i="1"/>
  <c r="H58" i="1" s="1"/>
  <c r="G59" i="1"/>
  <c r="O64" i="1"/>
  <c r="I64" i="1"/>
  <c r="N63" i="1"/>
  <c r="N62" i="1" s="1"/>
  <c r="M63" i="1"/>
  <c r="M62" i="1" s="1"/>
  <c r="K63" i="1"/>
  <c r="K62" i="1" s="1"/>
  <c r="J63" i="1"/>
  <c r="H63" i="1"/>
  <c r="H62" i="1" s="1"/>
  <c r="G63" i="1"/>
  <c r="G62" i="1"/>
  <c r="O60" i="1"/>
  <c r="I60" i="1"/>
  <c r="N59" i="1"/>
  <c r="N58" i="1" s="1"/>
  <c r="M59" i="1"/>
  <c r="O59" i="1" s="1"/>
  <c r="K58" i="1"/>
  <c r="G58" i="1"/>
  <c r="I62" i="1" l="1"/>
  <c r="H246" i="2"/>
  <c r="J246" i="2" s="1"/>
  <c r="J247" i="2"/>
  <c r="L59" i="1"/>
  <c r="O62" i="1"/>
  <c r="L63" i="1"/>
  <c r="I63" i="1"/>
  <c r="M58" i="1"/>
  <c r="O58" i="1" s="1"/>
  <c r="J58" i="1"/>
  <c r="J62" i="1"/>
  <c r="L62" i="1" s="1"/>
  <c r="I58" i="1"/>
  <c r="O63" i="1"/>
  <c r="I59" i="1"/>
  <c r="H119" i="3"/>
  <c r="H120" i="3"/>
  <c r="G121" i="3"/>
  <c r="F121" i="3"/>
  <c r="I80" i="2"/>
  <c r="I79" i="2" s="1"/>
  <c r="I78" i="2" s="1"/>
  <c r="H80" i="2"/>
  <c r="I242" i="1"/>
  <c r="H241" i="1"/>
  <c r="H240" i="1" s="1"/>
  <c r="G241" i="1"/>
  <c r="L58" i="1" l="1"/>
  <c r="J80" i="2"/>
  <c r="H121" i="3"/>
  <c r="H79" i="2"/>
  <c r="I241" i="1"/>
  <c r="G240" i="1"/>
  <c r="I240" i="1" s="1"/>
  <c r="H78" i="2" l="1"/>
  <c r="J78" i="2" s="1"/>
  <c r="J79" i="2"/>
  <c r="F305" i="3"/>
  <c r="F304" i="3" s="1"/>
  <c r="G305" i="3"/>
  <c r="G304" i="3" s="1"/>
  <c r="G303" i="3" s="1"/>
  <c r="I305" i="3"/>
  <c r="J305" i="3"/>
  <c r="J304" i="3" s="1"/>
  <c r="J303" i="3" s="1"/>
  <c r="L305" i="3"/>
  <c r="L304" i="3" s="1"/>
  <c r="M305" i="3"/>
  <c r="M304" i="3" s="1"/>
  <c r="M303" i="3" s="1"/>
  <c r="F308" i="3"/>
  <c r="G308" i="3"/>
  <c r="G307" i="3" s="1"/>
  <c r="G306" i="3" s="1"/>
  <c r="I308" i="3"/>
  <c r="I307" i="3" s="1"/>
  <c r="J308" i="3"/>
  <c r="J307" i="3" s="1"/>
  <c r="J306" i="3" s="1"/>
  <c r="L308" i="3"/>
  <c r="L307" i="3" s="1"/>
  <c r="M308" i="3"/>
  <c r="M307" i="3" s="1"/>
  <c r="M306" i="3" s="1"/>
  <c r="O157" i="1"/>
  <c r="L157" i="1"/>
  <c r="I157" i="1"/>
  <c r="N156" i="1"/>
  <c r="O309" i="2" s="1"/>
  <c r="O308" i="2" s="1"/>
  <c r="O307" i="2" s="1"/>
  <c r="M156" i="1"/>
  <c r="M155" i="1" s="1"/>
  <c r="K156" i="1"/>
  <c r="L309" i="2" s="1"/>
  <c r="L308" i="2" s="1"/>
  <c r="L307" i="2" s="1"/>
  <c r="J156" i="1"/>
  <c r="J155" i="1" s="1"/>
  <c r="H156" i="1"/>
  <c r="H155" i="1" s="1"/>
  <c r="G156" i="1"/>
  <c r="H309" i="2" s="1"/>
  <c r="K155" i="1"/>
  <c r="O154" i="1"/>
  <c r="L154" i="1"/>
  <c r="I154" i="1"/>
  <c r="N153" i="1"/>
  <c r="O306" i="2" s="1"/>
  <c r="O305" i="2" s="1"/>
  <c r="O304" i="2" s="1"/>
  <c r="M153" i="1"/>
  <c r="N306" i="2" s="1"/>
  <c r="N305" i="2" s="1"/>
  <c r="K153" i="1"/>
  <c r="K152" i="1" s="1"/>
  <c r="J153" i="1"/>
  <c r="K306" i="2" s="1"/>
  <c r="H153" i="1"/>
  <c r="H152" i="1" s="1"/>
  <c r="G153" i="1"/>
  <c r="H306" i="2" s="1"/>
  <c r="J152" i="1"/>
  <c r="N152" i="1" l="1"/>
  <c r="K308" i="3"/>
  <c r="K305" i="3"/>
  <c r="G155" i="1"/>
  <c r="I155" i="1" s="1"/>
  <c r="N309" i="2"/>
  <c r="N308" i="2" s="1"/>
  <c r="L155" i="1"/>
  <c r="L156" i="1"/>
  <c r="K309" i="2"/>
  <c r="M309" i="2" s="1"/>
  <c r="N307" i="3"/>
  <c r="I306" i="2"/>
  <c r="I305" i="2" s="1"/>
  <c r="I304" i="2" s="1"/>
  <c r="K305" i="2"/>
  <c r="K304" i="2" s="1"/>
  <c r="H308" i="2"/>
  <c r="H307" i="2" s="1"/>
  <c r="G152" i="1"/>
  <c r="I152" i="1" s="1"/>
  <c r="L153" i="1"/>
  <c r="H308" i="3"/>
  <c r="O153" i="1"/>
  <c r="N155" i="1"/>
  <c r="O155" i="1" s="1"/>
  <c r="I309" i="2"/>
  <c r="I308" i="2" s="1"/>
  <c r="I307" i="2" s="1"/>
  <c r="P306" i="2"/>
  <c r="L306" i="2"/>
  <c r="L305" i="2" s="1"/>
  <c r="L304" i="2" s="1"/>
  <c r="N308" i="3"/>
  <c r="L152" i="1"/>
  <c r="N305" i="3"/>
  <c r="N304" i="3"/>
  <c r="L303" i="3"/>
  <c r="N303" i="3" s="1"/>
  <c r="H304" i="3"/>
  <c r="F303" i="3"/>
  <c r="H303" i="3" s="1"/>
  <c r="I306" i="3"/>
  <c r="K306" i="3" s="1"/>
  <c r="K307" i="3"/>
  <c r="L306" i="3"/>
  <c r="N306" i="3" s="1"/>
  <c r="F307" i="3"/>
  <c r="H305" i="3"/>
  <c r="I304" i="3"/>
  <c r="P305" i="2"/>
  <c r="N304" i="2"/>
  <c r="P304" i="2" s="1"/>
  <c r="H305" i="2"/>
  <c r="M152" i="1"/>
  <c r="O152" i="1" s="1"/>
  <c r="I156" i="1"/>
  <c r="O156" i="1"/>
  <c r="I153" i="1"/>
  <c r="M399" i="3"/>
  <c r="M395" i="3"/>
  <c r="M390" i="3"/>
  <c r="M389" i="3" s="1"/>
  <c r="M387" i="3"/>
  <c r="N386" i="3"/>
  <c r="M381" i="3"/>
  <c r="M380" i="3" s="1"/>
  <c r="M379" i="3" s="1"/>
  <c r="M378" i="3"/>
  <c r="M377" i="3" s="1"/>
  <c r="M376" i="3"/>
  <c r="M375" i="3" s="1"/>
  <c r="M371" i="3"/>
  <c r="M370" i="3" s="1"/>
  <c r="M369" i="3" s="1"/>
  <c r="M368" i="3"/>
  <c r="M367" i="3" s="1"/>
  <c r="M364" i="3"/>
  <c r="M363" i="3" s="1"/>
  <c r="M362" i="3"/>
  <c r="M361" i="3" s="1"/>
  <c r="M358" i="3"/>
  <c r="M357" i="3" s="1"/>
  <c r="M355" i="3"/>
  <c r="M354" i="3" s="1"/>
  <c r="M353" i="3" s="1"/>
  <c r="M352" i="3"/>
  <c r="M351" i="3"/>
  <c r="M347" i="3"/>
  <c r="M346" i="3" s="1"/>
  <c r="M345" i="3" s="1"/>
  <c r="M344" i="3"/>
  <c r="M343" i="3" s="1"/>
  <c r="M340" i="3"/>
  <c r="M339" i="3" s="1"/>
  <c r="M336" i="3"/>
  <c r="M335" i="3" s="1"/>
  <c r="M331" i="3"/>
  <c r="M330" i="3" s="1"/>
  <c r="M329" i="3"/>
  <c r="M328" i="3" s="1"/>
  <c r="M326" i="3"/>
  <c r="M325" i="3" s="1"/>
  <c r="M323" i="3"/>
  <c r="M322" i="3" s="1"/>
  <c r="M321" i="3"/>
  <c r="M320" i="3" s="1"/>
  <c r="M319" i="3"/>
  <c r="M318" i="3" s="1"/>
  <c r="M315" i="3"/>
  <c r="M314" i="3" s="1"/>
  <c r="M313" i="3" s="1"/>
  <c r="M312" i="3"/>
  <c r="M311" i="3" s="1"/>
  <c r="M302" i="3"/>
  <c r="M301" i="3" s="1"/>
  <c r="M299" i="3"/>
  <c r="M298" i="3" s="1"/>
  <c r="M297" i="3" s="1"/>
  <c r="M296" i="3"/>
  <c r="M295" i="3" s="1"/>
  <c r="M293" i="3"/>
  <c r="M292" i="3" s="1"/>
  <c r="M290" i="3"/>
  <c r="M289" i="3" s="1"/>
  <c r="M287" i="3"/>
  <c r="M286" i="3" s="1"/>
  <c r="M285" i="3" s="1"/>
  <c r="M282" i="3"/>
  <c r="M281" i="3" s="1"/>
  <c r="M279" i="3"/>
  <c r="M277" i="3"/>
  <c r="M276" i="3" s="1"/>
  <c r="M275" i="3"/>
  <c r="M274" i="3" s="1"/>
  <c r="M272" i="3"/>
  <c r="M271" i="3" s="1"/>
  <c r="M270" i="3"/>
  <c r="M269" i="3" s="1"/>
  <c r="M266" i="3"/>
  <c r="M265" i="3"/>
  <c r="M262" i="3"/>
  <c r="M261" i="3" s="1"/>
  <c r="M260" i="3"/>
  <c r="M259" i="3" s="1"/>
  <c r="M258" i="3"/>
  <c r="M257" i="3" s="1"/>
  <c r="M254" i="3"/>
  <c r="M253" i="3" s="1"/>
  <c r="M250" i="3"/>
  <c r="M249" i="3" s="1"/>
  <c r="M247" i="3"/>
  <c r="M246" i="3" s="1"/>
  <c r="M245" i="3" s="1"/>
  <c r="M236" i="3"/>
  <c r="M235" i="3" s="1"/>
  <c r="M234" i="3" s="1"/>
  <c r="M233" i="3"/>
  <c r="M232" i="3" s="1"/>
  <c r="M230" i="3"/>
  <c r="M229" i="3"/>
  <c r="M226" i="3"/>
  <c r="M225" i="3"/>
  <c r="M221" i="3"/>
  <c r="M220" i="3"/>
  <c r="M216" i="3"/>
  <c r="M214" i="3" s="1"/>
  <c r="M213" i="3"/>
  <c r="M212" i="3" s="1"/>
  <c r="M209" i="3"/>
  <c r="M208" i="3" s="1"/>
  <c r="M206" i="3"/>
  <c r="M204" i="3" s="1"/>
  <c r="M203" i="3" s="1"/>
  <c r="N205" i="3"/>
  <c r="M199" i="3"/>
  <c r="M198" i="3"/>
  <c r="M197" i="3"/>
  <c r="M196" i="3"/>
  <c r="N195" i="3"/>
  <c r="M190" i="3"/>
  <c r="M189" i="3" s="1"/>
  <c r="N187" i="3"/>
  <c r="M186" i="3"/>
  <c r="N185" i="3"/>
  <c r="M181" i="3"/>
  <c r="M180" i="3" s="1"/>
  <c r="M178" i="3"/>
  <c r="M177" i="3" s="1"/>
  <c r="M176" i="3" s="1"/>
  <c r="M175" i="3"/>
  <c r="M174" i="3"/>
  <c r="M173" i="3"/>
  <c r="M172" i="3"/>
  <c r="N171" i="3"/>
  <c r="M166" i="3"/>
  <c r="M165" i="3" s="1"/>
  <c r="M163" i="3"/>
  <c r="M162" i="3" s="1"/>
  <c r="M161" i="3" s="1"/>
  <c r="M158" i="3"/>
  <c r="M157" i="3" s="1"/>
  <c r="M155" i="3"/>
  <c r="M154" i="3" s="1"/>
  <c r="M153" i="3"/>
  <c r="M152" i="3" s="1"/>
  <c r="M150" i="3"/>
  <c r="M149" i="3" s="1"/>
  <c r="M146" i="3"/>
  <c r="M145" i="3" s="1"/>
  <c r="M144" i="3"/>
  <c r="M143" i="3" s="1"/>
  <c r="M141" i="3"/>
  <c r="M140" i="3" s="1"/>
  <c r="M139" i="3" s="1"/>
  <c r="M138" i="3"/>
  <c r="M137" i="3" s="1"/>
  <c r="M134" i="3"/>
  <c r="M133" i="3" s="1"/>
  <c r="M130" i="3"/>
  <c r="M129" i="3" s="1"/>
  <c r="M126" i="3"/>
  <c r="M125" i="3" s="1"/>
  <c r="M118" i="3"/>
  <c r="M117" i="3" s="1"/>
  <c r="M116" i="3"/>
  <c r="M115" i="3" s="1"/>
  <c r="M114" i="3"/>
  <c r="M113" i="3" s="1"/>
  <c r="M109" i="3"/>
  <c r="M108" i="3" s="1"/>
  <c r="M107" i="3" s="1"/>
  <c r="M104" i="3"/>
  <c r="M103" i="3" s="1"/>
  <c r="M102" i="3" s="1"/>
  <c r="M101" i="3"/>
  <c r="M100" i="3" s="1"/>
  <c r="M99" i="3" s="1"/>
  <c r="M98" i="3"/>
  <c r="M97" i="3" s="1"/>
  <c r="M96" i="3" s="1"/>
  <c r="M95" i="3"/>
  <c r="M94" i="3" s="1"/>
  <c r="M93" i="3" s="1"/>
  <c r="M92" i="3"/>
  <c r="M91" i="3" s="1"/>
  <c r="M90" i="3" s="1"/>
  <c r="M89" i="3"/>
  <c r="M88" i="3" s="1"/>
  <c r="M87" i="3" s="1"/>
  <c r="M86" i="3"/>
  <c r="M85" i="3" s="1"/>
  <c r="M84" i="3"/>
  <c r="M83" i="3" s="1"/>
  <c r="M82" i="3"/>
  <c r="M81" i="3" s="1"/>
  <c r="M78" i="3"/>
  <c r="M77" i="3" s="1"/>
  <c r="M76" i="3" s="1"/>
  <c r="M75" i="3" s="1"/>
  <c r="M74" i="3"/>
  <c r="M73" i="3" s="1"/>
  <c r="M72" i="3" s="1"/>
  <c r="M71" i="3"/>
  <c r="M70" i="3" s="1"/>
  <c r="M69" i="3"/>
  <c r="M68" i="3" s="1"/>
  <c r="M67" i="3"/>
  <c r="M66" i="3" s="1"/>
  <c r="M64" i="3"/>
  <c r="M63" i="3" s="1"/>
  <c r="M62" i="3" s="1"/>
  <c r="M61" i="3"/>
  <c r="M60" i="3" s="1"/>
  <c r="M59" i="3"/>
  <c r="M58" i="3" s="1"/>
  <c r="M57" i="3"/>
  <c r="M56" i="3" s="1"/>
  <c r="M53" i="3"/>
  <c r="M52" i="3" s="1"/>
  <c r="M51" i="3" s="1"/>
  <c r="M49" i="3"/>
  <c r="M48" i="3" s="1"/>
  <c r="M47" i="3" s="1"/>
  <c r="M46" i="3"/>
  <c r="M45" i="3" s="1"/>
  <c r="M44" i="3"/>
  <c r="M43" i="3" s="1"/>
  <c r="M42" i="3"/>
  <c r="M41" i="3" s="1"/>
  <c r="M39" i="3"/>
  <c r="M38" i="3" s="1"/>
  <c r="M37" i="3" s="1"/>
  <c r="M35" i="3"/>
  <c r="M34" i="3" s="1"/>
  <c r="M33" i="3"/>
  <c r="M32" i="3" s="1"/>
  <c r="M31" i="3"/>
  <c r="M30" i="3" s="1"/>
  <c r="M27" i="3"/>
  <c r="M26" i="3" s="1"/>
  <c r="M25" i="3" s="1"/>
  <c r="J399" i="3"/>
  <c r="J395" i="3"/>
  <c r="J390" i="3"/>
  <c r="J389" i="3" s="1"/>
  <c r="J387" i="3"/>
  <c r="K386" i="3"/>
  <c r="J381" i="3"/>
  <c r="J380" i="3" s="1"/>
  <c r="J379" i="3" s="1"/>
  <c r="J378" i="3"/>
  <c r="J377" i="3" s="1"/>
  <c r="J376" i="3"/>
  <c r="J375" i="3" s="1"/>
  <c r="J371" i="3"/>
  <c r="J370" i="3" s="1"/>
  <c r="J369" i="3" s="1"/>
  <c r="J368" i="3"/>
  <c r="J367" i="3" s="1"/>
  <c r="J366" i="3" s="1"/>
  <c r="J364" i="3"/>
  <c r="J363" i="3" s="1"/>
  <c r="J362" i="3"/>
  <c r="J361" i="3" s="1"/>
  <c r="J358" i="3"/>
  <c r="J357" i="3" s="1"/>
  <c r="J355" i="3"/>
  <c r="J354" i="3" s="1"/>
  <c r="J353" i="3" s="1"/>
  <c r="J352" i="3"/>
  <c r="J351" i="3"/>
  <c r="J347" i="3"/>
  <c r="J346" i="3" s="1"/>
  <c r="J345" i="3" s="1"/>
  <c r="J344" i="3"/>
  <c r="J343" i="3" s="1"/>
  <c r="J340" i="3"/>
  <c r="J339" i="3" s="1"/>
  <c r="J336" i="3"/>
  <c r="J335" i="3" s="1"/>
  <c r="J331" i="3"/>
  <c r="J330" i="3" s="1"/>
  <c r="J329" i="3"/>
  <c r="J328" i="3" s="1"/>
  <c r="J326" i="3"/>
  <c r="J325" i="3" s="1"/>
  <c r="J324" i="3" s="1"/>
  <c r="J323" i="3"/>
  <c r="J322" i="3" s="1"/>
  <c r="J321" i="3"/>
  <c r="J320" i="3" s="1"/>
  <c r="J319" i="3"/>
  <c r="J318" i="3" s="1"/>
  <c r="J315" i="3"/>
  <c r="J312" i="3"/>
  <c r="J311" i="3" s="1"/>
  <c r="J302" i="3"/>
  <c r="J301" i="3" s="1"/>
  <c r="J299" i="3"/>
  <c r="J298" i="3" s="1"/>
  <c r="J297" i="3" s="1"/>
  <c r="J296" i="3"/>
  <c r="J295" i="3" s="1"/>
  <c r="J293" i="3"/>
  <c r="J292" i="3" s="1"/>
  <c r="J290" i="3"/>
  <c r="J289" i="3" s="1"/>
  <c r="J288" i="3" s="1"/>
  <c r="J287" i="3"/>
  <c r="J282" i="3"/>
  <c r="J281" i="3" s="1"/>
  <c r="J279" i="3"/>
  <c r="J277" i="3"/>
  <c r="J276" i="3" s="1"/>
  <c r="J275" i="3"/>
  <c r="J274" i="3" s="1"/>
  <c r="J272" i="3"/>
  <c r="J271" i="3" s="1"/>
  <c r="J270" i="3"/>
  <c r="J269" i="3" s="1"/>
  <c r="J266" i="3"/>
  <c r="J265" i="3"/>
  <c r="J262" i="3"/>
  <c r="J261" i="3" s="1"/>
  <c r="J260" i="3"/>
  <c r="J259" i="3" s="1"/>
  <c r="J258" i="3"/>
  <c r="J257" i="3" s="1"/>
  <c r="J254" i="3"/>
  <c r="J253" i="3" s="1"/>
  <c r="J252" i="3" s="1"/>
  <c r="J250" i="3"/>
  <c r="J249" i="3" s="1"/>
  <c r="J248" i="3" s="1"/>
  <c r="J247" i="3"/>
  <c r="J246" i="3" s="1"/>
  <c r="J245" i="3" s="1"/>
  <c r="J236" i="3"/>
  <c r="J233" i="3"/>
  <c r="J232" i="3" s="1"/>
  <c r="J231" i="3" s="1"/>
  <c r="J230" i="3"/>
  <c r="J229" i="3"/>
  <c r="J226" i="3"/>
  <c r="J225" i="3"/>
  <c r="J221" i="3"/>
  <c r="J220" i="3"/>
  <c r="J216" i="3"/>
  <c r="J213" i="3"/>
  <c r="J212" i="3" s="1"/>
  <c r="J209" i="3"/>
  <c r="J208" i="3" s="1"/>
  <c r="J207" i="3" s="1"/>
  <c r="J206" i="3"/>
  <c r="K205" i="3"/>
  <c r="J199" i="3"/>
  <c r="J198" i="3"/>
  <c r="J197" i="3"/>
  <c r="J196" i="3"/>
  <c r="K195" i="3"/>
  <c r="J190" i="3"/>
  <c r="J189" i="3" s="1"/>
  <c r="J188" i="3" s="1"/>
  <c r="K187" i="3"/>
  <c r="J186" i="3"/>
  <c r="K186" i="3" s="1"/>
  <c r="K185" i="3"/>
  <c r="J181" i="3"/>
  <c r="J180" i="3" s="1"/>
  <c r="J178" i="3"/>
  <c r="J177" i="3" s="1"/>
  <c r="J176" i="3" s="1"/>
  <c r="J175" i="3"/>
  <c r="J174" i="3"/>
  <c r="J173" i="3"/>
  <c r="J172" i="3"/>
  <c r="K171" i="3"/>
  <c r="J166" i="3"/>
  <c r="J165" i="3" s="1"/>
  <c r="J163" i="3"/>
  <c r="J158" i="3"/>
  <c r="J157" i="3" s="1"/>
  <c r="J155" i="3"/>
  <c r="J153" i="3"/>
  <c r="J150" i="3"/>
  <c r="J149" i="3" s="1"/>
  <c r="J146" i="3"/>
  <c r="J145" i="3" s="1"/>
  <c r="J144" i="3"/>
  <c r="J143" i="3" s="1"/>
  <c r="J141" i="3"/>
  <c r="J138" i="3"/>
  <c r="J134" i="3"/>
  <c r="J133" i="3" s="1"/>
  <c r="J130" i="3"/>
  <c r="J126" i="3"/>
  <c r="J125" i="3" s="1"/>
  <c r="J124" i="3" s="1"/>
  <c r="J123" i="3" s="1"/>
  <c r="J118" i="3"/>
  <c r="J116" i="3"/>
  <c r="J114" i="3"/>
  <c r="J113" i="3" s="1"/>
  <c r="J109" i="3"/>
  <c r="J104" i="3"/>
  <c r="J101" i="3"/>
  <c r="J98" i="3"/>
  <c r="J95" i="3"/>
  <c r="J94" i="3" s="1"/>
  <c r="J93" i="3" s="1"/>
  <c r="J92" i="3"/>
  <c r="J91" i="3" s="1"/>
  <c r="J89" i="3"/>
  <c r="J86" i="3"/>
  <c r="J85" i="3" s="1"/>
  <c r="J84" i="3"/>
  <c r="J82" i="3"/>
  <c r="J78" i="3"/>
  <c r="J77" i="3" s="1"/>
  <c r="J74" i="3"/>
  <c r="J71" i="3"/>
  <c r="J70" i="3" s="1"/>
  <c r="J69" i="3"/>
  <c r="J67" i="3"/>
  <c r="J66" i="3" s="1"/>
  <c r="J64" i="3"/>
  <c r="J63" i="3" s="1"/>
  <c r="J62" i="3" s="1"/>
  <c r="J61" i="3"/>
  <c r="J60" i="3" s="1"/>
  <c r="J59" i="3"/>
  <c r="J58" i="3" s="1"/>
  <c r="J57" i="3"/>
  <c r="J56" i="3" s="1"/>
  <c r="J53" i="3"/>
  <c r="J52" i="3" s="1"/>
  <c r="J49" i="3"/>
  <c r="J48" i="3" s="1"/>
  <c r="J47" i="3" s="1"/>
  <c r="J46" i="3"/>
  <c r="J45" i="3" s="1"/>
  <c r="J44" i="3"/>
  <c r="J42" i="3"/>
  <c r="J41" i="3" s="1"/>
  <c r="J39" i="3"/>
  <c r="J38" i="3" s="1"/>
  <c r="J35" i="3"/>
  <c r="J34" i="3" s="1"/>
  <c r="J33" i="3"/>
  <c r="J32" i="3" s="1"/>
  <c r="J31" i="3"/>
  <c r="J30" i="3" s="1"/>
  <c r="J27" i="3"/>
  <c r="J26" i="3" s="1"/>
  <c r="G186" i="3"/>
  <c r="G184" i="3" s="1"/>
  <c r="G183" i="3" s="1"/>
  <c r="G182" i="3" s="1"/>
  <c r="F186" i="3"/>
  <c r="H171" i="3"/>
  <c r="H185" i="3"/>
  <c r="H187" i="3"/>
  <c r="H195" i="3"/>
  <c r="H205" i="3"/>
  <c r="H386" i="3"/>
  <c r="G27" i="3"/>
  <c r="G26" i="3" s="1"/>
  <c r="G25" i="3" s="1"/>
  <c r="G24" i="3" s="1"/>
  <c r="G31" i="3"/>
  <c r="G30" i="3" s="1"/>
  <c r="G33" i="3"/>
  <c r="G32" i="3" s="1"/>
  <c r="G35" i="3"/>
  <c r="G34" i="3" s="1"/>
  <c r="G39" i="3"/>
  <c r="G38" i="3" s="1"/>
  <c r="G37" i="3" s="1"/>
  <c r="G42" i="3"/>
  <c r="G41" i="3" s="1"/>
  <c r="G44" i="3"/>
  <c r="G43" i="3" s="1"/>
  <c r="G46" i="3"/>
  <c r="G45" i="3" s="1"/>
  <c r="G49" i="3"/>
  <c r="G48" i="3" s="1"/>
  <c r="G47" i="3" s="1"/>
  <c r="G53" i="3"/>
  <c r="G52" i="3" s="1"/>
  <c r="G51" i="3" s="1"/>
  <c r="G50" i="3" s="1"/>
  <c r="G57" i="3"/>
  <c r="G56" i="3" s="1"/>
  <c r="G59" i="3"/>
  <c r="G58" i="3" s="1"/>
  <c r="G61" i="3"/>
  <c r="G60" i="3" s="1"/>
  <c r="G64" i="3"/>
  <c r="G63" i="3" s="1"/>
  <c r="G62" i="3" s="1"/>
  <c r="G67" i="3"/>
  <c r="G66" i="3" s="1"/>
  <c r="G69" i="3"/>
  <c r="G68" i="3" s="1"/>
  <c r="G71" i="3"/>
  <c r="G70" i="3" s="1"/>
  <c r="G74" i="3"/>
  <c r="G73" i="3" s="1"/>
  <c r="G72" i="3" s="1"/>
  <c r="G78" i="3"/>
  <c r="G77" i="3" s="1"/>
  <c r="G76" i="3" s="1"/>
  <c r="G75" i="3" s="1"/>
  <c r="G82" i="3"/>
  <c r="G81" i="3" s="1"/>
  <c r="G84" i="3"/>
  <c r="G83" i="3" s="1"/>
  <c r="G86" i="3"/>
  <c r="G85" i="3" s="1"/>
  <c r="G89" i="3"/>
  <c r="G88" i="3" s="1"/>
  <c r="G87" i="3" s="1"/>
  <c r="G92" i="3"/>
  <c r="G91" i="3" s="1"/>
  <c r="G90" i="3" s="1"/>
  <c r="G95" i="3"/>
  <c r="G94" i="3" s="1"/>
  <c r="G93" i="3" s="1"/>
  <c r="G98" i="3"/>
  <c r="G97" i="3" s="1"/>
  <c r="G96" i="3" s="1"/>
  <c r="G101" i="3"/>
  <c r="G100" i="3" s="1"/>
  <c r="G99" i="3" s="1"/>
  <c r="G104" i="3"/>
  <c r="G103" i="3" s="1"/>
  <c r="G102" i="3" s="1"/>
  <c r="G109" i="3"/>
  <c r="G108" i="3" s="1"/>
  <c r="G107" i="3" s="1"/>
  <c r="G106" i="3" s="1"/>
  <c r="G105" i="3" s="1"/>
  <c r="G114" i="3"/>
  <c r="G113" i="3" s="1"/>
  <c r="G116" i="3"/>
  <c r="G115" i="3" s="1"/>
  <c r="G118" i="3"/>
  <c r="G117" i="3" s="1"/>
  <c r="G126" i="3"/>
  <c r="G125" i="3" s="1"/>
  <c r="G124" i="3" s="1"/>
  <c r="G123" i="3" s="1"/>
  <c r="G130" i="3"/>
  <c r="G129" i="3" s="1"/>
  <c r="G128" i="3" s="1"/>
  <c r="G127" i="3" s="1"/>
  <c r="G134" i="3"/>
  <c r="G133" i="3" s="1"/>
  <c r="G132" i="3" s="1"/>
  <c r="G131" i="3" s="1"/>
  <c r="G138" i="3"/>
  <c r="G137" i="3" s="1"/>
  <c r="G136" i="3" s="1"/>
  <c r="G141" i="3"/>
  <c r="G140" i="3" s="1"/>
  <c r="G139" i="3" s="1"/>
  <c r="G144" i="3"/>
  <c r="G143" i="3" s="1"/>
  <c r="G146" i="3"/>
  <c r="G145" i="3" s="1"/>
  <c r="G150" i="3"/>
  <c r="G149" i="3" s="1"/>
  <c r="G148" i="3" s="1"/>
  <c r="G153" i="3"/>
  <c r="G152" i="3" s="1"/>
  <c r="G155" i="3"/>
  <c r="G154" i="3" s="1"/>
  <c r="G158" i="3"/>
  <c r="G157" i="3" s="1"/>
  <c r="G156" i="3" s="1"/>
  <c r="G163" i="3"/>
  <c r="G162" i="3" s="1"/>
  <c r="G161" i="3" s="1"/>
  <c r="G166" i="3"/>
  <c r="G165" i="3" s="1"/>
  <c r="G164" i="3" s="1"/>
  <c r="G172" i="3"/>
  <c r="G173" i="3"/>
  <c r="G174" i="3"/>
  <c r="G175" i="3"/>
  <c r="G178" i="3"/>
  <c r="G177" i="3" s="1"/>
  <c r="G176" i="3" s="1"/>
  <c r="G181" i="3"/>
  <c r="G180" i="3" s="1"/>
  <c r="G179" i="3" s="1"/>
  <c r="G190" i="3"/>
  <c r="G189" i="3" s="1"/>
  <c r="G188" i="3" s="1"/>
  <c r="G196" i="3"/>
  <c r="G197" i="3"/>
  <c r="G198" i="3"/>
  <c r="G199" i="3"/>
  <c r="G206" i="3"/>
  <c r="G204" i="3" s="1"/>
  <c r="G203" i="3" s="1"/>
  <c r="G202" i="3" s="1"/>
  <c r="G209" i="3"/>
  <c r="G208" i="3" s="1"/>
  <c r="G207" i="3" s="1"/>
  <c r="G213" i="3"/>
  <c r="G211" i="3" s="1"/>
  <c r="G216" i="3"/>
  <c r="G214" i="3" s="1"/>
  <c r="G220" i="3"/>
  <c r="G221" i="3"/>
  <c r="G225" i="3"/>
  <c r="G226" i="3"/>
  <c r="G229" i="3"/>
  <c r="G230" i="3"/>
  <c r="G233" i="3"/>
  <c r="G232" i="3" s="1"/>
  <c r="G231" i="3" s="1"/>
  <c r="G236" i="3"/>
  <c r="G235" i="3" s="1"/>
  <c r="G234" i="3" s="1"/>
  <c r="G247" i="3"/>
  <c r="G246" i="3" s="1"/>
  <c r="G245" i="3" s="1"/>
  <c r="G250" i="3"/>
  <c r="G249" i="3" s="1"/>
  <c r="G248" i="3" s="1"/>
  <c r="G254" i="3"/>
  <c r="G253" i="3" s="1"/>
  <c r="G252" i="3" s="1"/>
  <c r="G258" i="3"/>
  <c r="G257" i="3" s="1"/>
  <c r="G260" i="3"/>
  <c r="G259" i="3" s="1"/>
  <c r="G262" i="3"/>
  <c r="G261" i="3" s="1"/>
  <c r="G265" i="3"/>
  <c r="G266" i="3"/>
  <c r="G270" i="3"/>
  <c r="G269" i="3" s="1"/>
  <c r="G272" i="3"/>
  <c r="G271" i="3" s="1"/>
  <c r="G275" i="3"/>
  <c r="G274" i="3" s="1"/>
  <c r="G277" i="3"/>
  <c r="G276" i="3" s="1"/>
  <c r="G279" i="3"/>
  <c r="G282" i="3"/>
  <c r="G281" i="3" s="1"/>
  <c r="G280" i="3" s="1"/>
  <c r="G287" i="3"/>
  <c r="G286" i="3" s="1"/>
  <c r="G285" i="3" s="1"/>
  <c r="G290" i="3"/>
  <c r="G289" i="3" s="1"/>
  <c r="G288" i="3" s="1"/>
  <c r="G293" i="3"/>
  <c r="G292" i="3" s="1"/>
  <c r="G296" i="3"/>
  <c r="G294" i="3" s="1"/>
  <c r="G299" i="3"/>
  <c r="G298" i="3" s="1"/>
  <c r="G297" i="3" s="1"/>
  <c r="G302" i="3"/>
  <c r="G301" i="3" s="1"/>
  <c r="G300" i="3" s="1"/>
  <c r="G312" i="3"/>
  <c r="G311" i="3" s="1"/>
  <c r="G310" i="3" s="1"/>
  <c r="G315" i="3"/>
  <c r="G314" i="3" s="1"/>
  <c r="G313" i="3" s="1"/>
  <c r="G319" i="3"/>
  <c r="G318" i="3" s="1"/>
  <c r="G321" i="3"/>
  <c r="G320" i="3" s="1"/>
  <c r="G323" i="3"/>
  <c r="G322" i="3" s="1"/>
  <c r="G326" i="3"/>
  <c r="G325" i="3" s="1"/>
  <c r="G324" i="3" s="1"/>
  <c r="G329" i="3"/>
  <c r="G328" i="3" s="1"/>
  <c r="G331" i="3"/>
  <c r="G330" i="3" s="1"/>
  <c r="G336" i="3"/>
  <c r="G335" i="3" s="1"/>
  <c r="G334" i="3" s="1"/>
  <c r="G333" i="3" s="1"/>
  <c r="G340" i="3"/>
  <c r="G339" i="3" s="1"/>
  <c r="G338" i="3" s="1"/>
  <c r="G337" i="3" s="1"/>
  <c r="G344" i="3"/>
  <c r="G343" i="3" s="1"/>
  <c r="G342" i="3" s="1"/>
  <c r="G347" i="3"/>
  <c r="G346" i="3" s="1"/>
  <c r="G345" i="3" s="1"/>
  <c r="G351" i="3"/>
  <c r="G352" i="3"/>
  <c r="G355" i="3"/>
  <c r="G354" i="3" s="1"/>
  <c r="G353" i="3" s="1"/>
  <c r="G358" i="3"/>
  <c r="G357" i="3" s="1"/>
  <c r="G356" i="3" s="1"/>
  <c r="G362" i="3"/>
  <c r="G361" i="3" s="1"/>
  <c r="G364" i="3"/>
  <c r="G363" i="3" s="1"/>
  <c r="G368" i="3"/>
  <c r="G367" i="3" s="1"/>
  <c r="G366" i="3" s="1"/>
  <c r="G371" i="3"/>
  <c r="G370" i="3" s="1"/>
  <c r="G369" i="3" s="1"/>
  <c r="G376" i="3"/>
  <c r="G375" i="3" s="1"/>
  <c r="G378" i="3"/>
  <c r="G377" i="3" s="1"/>
  <c r="G381" i="3"/>
  <c r="G380" i="3" s="1"/>
  <c r="G379" i="3" s="1"/>
  <c r="G387" i="3"/>
  <c r="G385" i="3" s="1"/>
  <c r="G384" i="3" s="1"/>
  <c r="G383" i="3" s="1"/>
  <c r="G390" i="3"/>
  <c r="G389" i="3" s="1"/>
  <c r="G388" i="3" s="1"/>
  <c r="G395" i="3"/>
  <c r="G394" i="3" s="1"/>
  <c r="G393" i="3" s="1"/>
  <c r="G392" i="3" s="1"/>
  <c r="G399" i="3"/>
  <c r="G398" i="3" s="1"/>
  <c r="G397" i="3" s="1"/>
  <c r="G396" i="3" s="1"/>
  <c r="O400" i="2"/>
  <c r="O396" i="2"/>
  <c r="O393" i="2"/>
  <c r="O392" i="2" s="1"/>
  <c r="O391" i="2"/>
  <c r="O389" i="2"/>
  <c r="O388" i="2" s="1"/>
  <c r="O386" i="2"/>
  <c r="O382" i="2"/>
  <c r="O380" i="2"/>
  <c r="O378" i="2"/>
  <c r="O375" i="2"/>
  <c r="O370" i="2"/>
  <c r="O369" i="2"/>
  <c r="O368" i="2"/>
  <c r="O367" i="2"/>
  <c r="P366" i="2"/>
  <c r="O361" i="2"/>
  <c r="O360" i="2"/>
  <c r="P359" i="2"/>
  <c r="O355" i="2"/>
  <c r="O352" i="2"/>
  <c r="O345" i="2"/>
  <c r="O338" i="2"/>
  <c r="O337" i="2" s="1"/>
  <c r="O331" i="2"/>
  <c r="O324" i="2"/>
  <c r="O323" i="2" s="1"/>
  <c r="O317" i="2"/>
  <c r="O315" i="2"/>
  <c r="O300" i="2"/>
  <c r="O299" i="2" s="1"/>
  <c r="O298" i="2"/>
  <c r="O295" i="2"/>
  <c r="O292" i="2"/>
  <c r="O291" i="2" s="1"/>
  <c r="O289" i="2"/>
  <c r="O287" i="2"/>
  <c r="O285" i="2"/>
  <c r="O282" i="2"/>
  <c r="O279" i="2"/>
  <c r="O276" i="2"/>
  <c r="O270" i="2"/>
  <c r="O269" i="2" s="1"/>
  <c r="O267" i="2" s="1"/>
  <c r="O266" i="2"/>
  <c r="O258" i="2"/>
  <c r="O255" i="2"/>
  <c r="O245" i="2"/>
  <c r="O242" i="2"/>
  <c r="O241" i="2"/>
  <c r="O238" i="2"/>
  <c r="O237" i="2" s="1"/>
  <c r="O235" i="2"/>
  <c r="O233" i="2"/>
  <c r="O232" i="2" s="1"/>
  <c r="O231" i="2"/>
  <c r="O228" i="2"/>
  <c r="O225" i="2"/>
  <c r="O224" i="2"/>
  <c r="O221" i="2"/>
  <c r="O220" i="2" s="1"/>
  <c r="O218" i="2"/>
  <c r="O217" i="2"/>
  <c r="O213" i="2"/>
  <c r="O212" i="2"/>
  <c r="O209" i="2"/>
  <c r="O208" i="2" s="1"/>
  <c r="O207" i="2" s="1"/>
  <c r="O206" i="2"/>
  <c r="O205" i="2" s="1"/>
  <c r="O204" i="2" s="1"/>
  <c r="O203" i="2"/>
  <c r="O202" i="2" s="1"/>
  <c r="O201" i="2"/>
  <c r="O200" i="2" s="1"/>
  <c r="O193" i="2"/>
  <c r="O192" i="2" s="1"/>
  <c r="O191" i="2" s="1"/>
  <c r="O190" i="2" s="1"/>
  <c r="O189" i="2"/>
  <c r="O187" i="2" s="1"/>
  <c r="P188" i="2"/>
  <c r="O183" i="2"/>
  <c r="O179" i="2"/>
  <c r="O177" i="2"/>
  <c r="O174" i="2"/>
  <c r="O173" i="2"/>
  <c r="O172" i="2"/>
  <c r="O171" i="2"/>
  <c r="O170" i="2"/>
  <c r="P169" i="2"/>
  <c r="O165" i="2"/>
  <c r="O164" i="2" s="1"/>
  <c r="O163" i="2" s="1"/>
  <c r="O162" i="2"/>
  <c r="O161" i="2" s="1"/>
  <c r="O160" i="2" s="1"/>
  <c r="O159" i="2"/>
  <c r="O158" i="2" s="1"/>
  <c r="O157" i="2" s="1"/>
  <c r="O156" i="2"/>
  <c r="O155" i="2" s="1"/>
  <c r="O154" i="2" s="1"/>
  <c r="O153" i="2"/>
  <c r="O152" i="2" s="1"/>
  <c r="O151" i="2" s="1"/>
  <c r="O150" i="2"/>
  <c r="O149" i="2" s="1"/>
  <c r="O147" i="2"/>
  <c r="O146" i="2" s="1"/>
  <c r="O144" i="2"/>
  <c r="O143" i="2" s="1"/>
  <c r="O142" i="2"/>
  <c r="O141" i="2" s="1"/>
  <c r="O139" i="2"/>
  <c r="O138" i="2" s="1"/>
  <c r="O137" i="2" s="1"/>
  <c r="O136" i="2"/>
  <c r="O135" i="2" s="1"/>
  <c r="O134" i="2" s="1"/>
  <c r="O133" i="2"/>
  <c r="O132" i="2"/>
  <c r="O129" i="2"/>
  <c r="O128" i="2" s="1"/>
  <c r="O127" i="2" s="1"/>
  <c r="O126" i="2"/>
  <c r="O125" i="2" s="1"/>
  <c r="O124" i="2" s="1"/>
  <c r="O122" i="2"/>
  <c r="O121" i="2" s="1"/>
  <c r="O120" i="2" s="1"/>
  <c r="O119" i="2"/>
  <c r="O118" i="2" s="1"/>
  <c r="O117" i="2" s="1"/>
  <c r="O116" i="2"/>
  <c r="O115" i="2" s="1"/>
  <c r="O114" i="2" s="1"/>
  <c r="O113" i="2"/>
  <c r="O112" i="2" s="1"/>
  <c r="O111" i="2" s="1"/>
  <c r="O110" i="2"/>
  <c r="O109" i="2" s="1"/>
  <c r="O108" i="2"/>
  <c r="O107" i="2" s="1"/>
  <c r="O105" i="2"/>
  <c r="O104" i="2" s="1"/>
  <c r="O103" i="2"/>
  <c r="O102" i="2" s="1"/>
  <c r="O101" i="2"/>
  <c r="O100" i="2" s="1"/>
  <c r="O98" i="2"/>
  <c r="O97" i="2" s="1"/>
  <c r="O96" i="2" s="1"/>
  <c r="O95" i="2"/>
  <c r="O94" i="2" s="1"/>
  <c r="O93" i="2" s="1"/>
  <c r="O92" i="2"/>
  <c r="O91" i="2" s="1"/>
  <c r="O90" i="2"/>
  <c r="O89" i="2" s="1"/>
  <c r="O88" i="2"/>
  <c r="O87" i="2" s="1"/>
  <c r="O85" i="2"/>
  <c r="O84" i="2" s="1"/>
  <c r="O83" i="2"/>
  <c r="O82" i="2" s="1"/>
  <c r="O77" i="2"/>
  <c r="O76" i="2" s="1"/>
  <c r="O75" i="2" s="1"/>
  <c r="O74" i="2"/>
  <c r="O73" i="2" s="1"/>
  <c r="O72" i="2"/>
  <c r="O71" i="2" s="1"/>
  <c r="O70" i="2"/>
  <c r="O67" i="2"/>
  <c r="O66" i="2" s="1"/>
  <c r="O65" i="2" s="1"/>
  <c r="O61" i="2"/>
  <c r="O60" i="2" s="1"/>
  <c r="O59" i="2" s="1"/>
  <c r="O56" i="2"/>
  <c r="O55" i="2" s="1"/>
  <c r="O54" i="2"/>
  <c r="O53" i="2" s="1"/>
  <c r="O51" i="2"/>
  <c r="O50" i="2" s="1"/>
  <c r="O49" i="2" s="1"/>
  <c r="O43" i="2"/>
  <c r="O42" i="2" s="1"/>
  <c r="O41" i="2" s="1"/>
  <c r="O40" i="2"/>
  <c r="O39" i="2" s="1"/>
  <c r="O34" i="2"/>
  <c r="O33" i="2" s="1"/>
  <c r="O31" i="2"/>
  <c r="O30" i="2" s="1"/>
  <c r="O29" i="2"/>
  <c r="O28" i="2" s="1"/>
  <c r="O27" i="2"/>
  <c r="O26" i="2" s="1"/>
  <c r="L400" i="2"/>
  <c r="L399" i="2" s="1"/>
  <c r="L396" i="2"/>
  <c r="L395" i="2" s="1"/>
  <c r="L393" i="2"/>
  <c r="L392" i="2" s="1"/>
  <c r="L391" i="2"/>
  <c r="L389" i="2"/>
  <c r="L388" i="2" s="1"/>
  <c r="L386" i="2"/>
  <c r="L385" i="2" s="1"/>
  <c r="L382" i="2"/>
  <c r="L381" i="2" s="1"/>
  <c r="L380" i="2"/>
  <c r="L379" i="2" s="1"/>
  <c r="L378" i="2"/>
  <c r="L377" i="2" s="1"/>
  <c r="L375" i="2"/>
  <c r="L374" i="2" s="1"/>
  <c r="L373" i="2" s="1"/>
  <c r="L370" i="2"/>
  <c r="L369" i="2"/>
  <c r="L368" i="2"/>
  <c r="L367" i="2"/>
  <c r="M366" i="2"/>
  <c r="L361" i="2"/>
  <c r="L360" i="2"/>
  <c r="M359" i="2"/>
  <c r="L355" i="2"/>
  <c r="L354" i="2" s="1"/>
  <c r="L353" i="2" s="1"/>
  <c r="L352" i="2"/>
  <c r="L351" i="2" s="1"/>
  <c r="L350" i="2" s="1"/>
  <c r="L345" i="2"/>
  <c r="L344" i="2" s="1"/>
  <c r="L338" i="2"/>
  <c r="L337" i="2" s="1"/>
  <c r="L336" i="2" s="1"/>
  <c r="L331" i="2"/>
  <c r="L330" i="2" s="1"/>
  <c r="L329" i="2" s="1"/>
  <c r="L324" i="2"/>
  <c r="L317" i="2"/>
  <c r="L316" i="2" s="1"/>
  <c r="L315" i="2"/>
  <c r="L314" i="2" s="1"/>
  <c r="L300" i="2"/>
  <c r="L299" i="2" s="1"/>
  <c r="L298" i="2"/>
  <c r="L297" i="2" s="1"/>
  <c r="L295" i="2"/>
  <c r="L294" i="2" s="1"/>
  <c r="L293" i="2" s="1"/>
  <c r="L292" i="2"/>
  <c r="L291" i="2" s="1"/>
  <c r="L290" i="2" s="1"/>
  <c r="L289" i="2"/>
  <c r="L287" i="2"/>
  <c r="L285" i="2"/>
  <c r="L282" i="2"/>
  <c r="L279" i="2"/>
  <c r="L276" i="2"/>
  <c r="L275" i="2" s="1"/>
  <c r="L274" i="2" s="1"/>
  <c r="L270" i="2"/>
  <c r="L266" i="2"/>
  <c r="L258" i="2"/>
  <c r="L255" i="2"/>
  <c r="L245" i="2"/>
  <c r="L244" i="2" s="1"/>
  <c r="L243" i="2" s="1"/>
  <c r="L242" i="2"/>
  <c r="L241" i="2"/>
  <c r="L238" i="2"/>
  <c r="L237" i="2" s="1"/>
  <c r="L236" i="2" s="1"/>
  <c r="L235" i="2"/>
  <c r="L233" i="2"/>
  <c r="L232" i="2" s="1"/>
  <c r="L231" i="2"/>
  <c r="L228" i="2"/>
  <c r="L225" i="2"/>
  <c r="L224" i="2"/>
  <c r="L221" i="2"/>
  <c r="L220" i="2" s="1"/>
  <c r="L219" i="2" s="1"/>
  <c r="L218" i="2"/>
  <c r="L217" i="2"/>
  <c r="L213" i="2"/>
  <c r="L212" i="2"/>
  <c r="L209" i="2"/>
  <c r="L208" i="2" s="1"/>
  <c r="L207" i="2" s="1"/>
  <c r="L206" i="2"/>
  <c r="L205" i="2" s="1"/>
  <c r="L204" i="2" s="1"/>
  <c r="L203" i="2"/>
  <c r="L202" i="2" s="1"/>
  <c r="L201" i="2"/>
  <c r="L200" i="2" s="1"/>
  <c r="L193" i="2"/>
  <c r="L192" i="2" s="1"/>
  <c r="L191" i="2" s="1"/>
  <c r="L190" i="2" s="1"/>
  <c r="L189" i="2"/>
  <c r="L187" i="2" s="1"/>
  <c r="L186" i="2" s="1"/>
  <c r="L185" i="2" s="1"/>
  <c r="L184" i="2" s="1"/>
  <c r="M188" i="2"/>
  <c r="L183" i="2"/>
  <c r="L179" i="2"/>
  <c r="L177" i="2"/>
  <c r="L174" i="2"/>
  <c r="L173" i="2"/>
  <c r="L172" i="2"/>
  <c r="L171" i="2"/>
  <c r="L170" i="2"/>
  <c r="M169" i="2"/>
  <c r="L165" i="2"/>
  <c r="L164" i="2" s="1"/>
  <c r="L163" i="2" s="1"/>
  <c r="L162" i="2"/>
  <c r="L161" i="2" s="1"/>
  <c r="L160" i="2" s="1"/>
  <c r="L159" i="2"/>
  <c r="L158" i="2" s="1"/>
  <c r="L157" i="2" s="1"/>
  <c r="L156" i="2"/>
  <c r="L155" i="2" s="1"/>
  <c r="L154" i="2" s="1"/>
  <c r="L153" i="2"/>
  <c r="L152" i="2" s="1"/>
  <c r="L151" i="2" s="1"/>
  <c r="L150" i="2"/>
  <c r="L147" i="2"/>
  <c r="L144" i="2"/>
  <c r="L143" i="2" s="1"/>
  <c r="L142" i="2"/>
  <c r="L141" i="2" s="1"/>
  <c r="L139" i="2"/>
  <c r="L138" i="2" s="1"/>
  <c r="L137" i="2" s="1"/>
  <c r="L136" i="2"/>
  <c r="L135" i="2" s="1"/>
  <c r="L134" i="2" s="1"/>
  <c r="L133" i="2"/>
  <c r="L132" i="2"/>
  <c r="L129" i="2"/>
  <c r="L128" i="2" s="1"/>
  <c r="L127" i="2" s="1"/>
  <c r="L126" i="2"/>
  <c r="L125" i="2" s="1"/>
  <c r="L124" i="2" s="1"/>
  <c r="L122" i="2"/>
  <c r="L121" i="2" s="1"/>
  <c r="L120" i="2" s="1"/>
  <c r="L119" i="2"/>
  <c r="L118" i="2" s="1"/>
  <c r="L117" i="2" s="1"/>
  <c r="L116" i="2"/>
  <c r="L115" i="2" s="1"/>
  <c r="L114" i="2" s="1"/>
  <c r="L113" i="2"/>
  <c r="L112" i="2" s="1"/>
  <c r="L111" i="2" s="1"/>
  <c r="L110" i="2"/>
  <c r="L109" i="2" s="1"/>
  <c r="L108" i="2"/>
  <c r="L107" i="2" s="1"/>
  <c r="L105" i="2"/>
  <c r="L104" i="2" s="1"/>
  <c r="L103" i="2"/>
  <c r="L102" i="2" s="1"/>
  <c r="L101" i="2"/>
  <c r="L100" i="2" s="1"/>
  <c r="L98" i="2"/>
  <c r="L97" i="2" s="1"/>
  <c r="L96" i="2" s="1"/>
  <c r="L95" i="2"/>
  <c r="L94" i="2" s="1"/>
  <c r="L93" i="2" s="1"/>
  <c r="L92" i="2"/>
  <c r="L91" i="2" s="1"/>
  <c r="L90" i="2"/>
  <c r="L89" i="2" s="1"/>
  <c r="L88" i="2"/>
  <c r="L87" i="2" s="1"/>
  <c r="L85" i="2"/>
  <c r="L83" i="2"/>
  <c r="L82" i="2" s="1"/>
  <c r="L77" i="2"/>
  <c r="L76" i="2" s="1"/>
  <c r="L74" i="2"/>
  <c r="L72" i="2"/>
  <c r="L71" i="2" s="1"/>
  <c r="L70" i="2"/>
  <c r="L69" i="2" s="1"/>
  <c r="L67" i="2"/>
  <c r="L61" i="2"/>
  <c r="L60" i="2" s="1"/>
  <c r="L59" i="2" s="1"/>
  <c r="L56" i="2"/>
  <c r="L55" i="2" s="1"/>
  <c r="L54" i="2"/>
  <c r="L53" i="2" s="1"/>
  <c r="L51" i="2"/>
  <c r="L50" i="2" s="1"/>
  <c r="L49" i="2" s="1"/>
  <c r="L43" i="2"/>
  <c r="L42" i="2" s="1"/>
  <c r="L41" i="2" s="1"/>
  <c r="L40" i="2"/>
  <c r="L39" i="2" s="1"/>
  <c r="L34" i="2"/>
  <c r="L33" i="2" s="1"/>
  <c r="L31" i="2"/>
  <c r="L30" i="2" s="1"/>
  <c r="L29" i="2"/>
  <c r="L28" i="2" s="1"/>
  <c r="L27" i="2"/>
  <c r="L26" i="2" s="1"/>
  <c r="J169" i="2"/>
  <c r="J188" i="2"/>
  <c r="J359" i="2"/>
  <c r="J366" i="2"/>
  <c r="I27" i="2"/>
  <c r="I26" i="2" s="1"/>
  <c r="I29" i="2"/>
  <c r="I28" i="2" s="1"/>
  <c r="I31" i="2"/>
  <c r="I30" i="2" s="1"/>
  <c r="I34" i="2"/>
  <c r="I33" i="2" s="1"/>
  <c r="I32" i="2" s="1"/>
  <c r="I40" i="2"/>
  <c r="I39" i="2" s="1"/>
  <c r="I38" i="2" s="1"/>
  <c r="I43" i="2"/>
  <c r="I42" i="2" s="1"/>
  <c r="I41" i="2" s="1"/>
  <c r="I51" i="2"/>
  <c r="I50" i="2" s="1"/>
  <c r="I49" i="2" s="1"/>
  <c r="I54" i="2"/>
  <c r="I53" i="2" s="1"/>
  <c r="I56" i="2"/>
  <c r="I55" i="2" s="1"/>
  <c r="I61" i="2"/>
  <c r="I60" i="2" s="1"/>
  <c r="I59" i="2" s="1"/>
  <c r="I67" i="2"/>
  <c r="I66" i="2" s="1"/>
  <c r="I65" i="2" s="1"/>
  <c r="I70" i="2"/>
  <c r="I69" i="2" s="1"/>
  <c r="I72" i="2"/>
  <c r="I71" i="2" s="1"/>
  <c r="I74" i="2"/>
  <c r="I73" i="2" s="1"/>
  <c r="I77" i="2"/>
  <c r="I76" i="2" s="1"/>
  <c r="I75" i="2" s="1"/>
  <c r="I83" i="2"/>
  <c r="I82" i="2" s="1"/>
  <c r="I85" i="2"/>
  <c r="I84" i="2" s="1"/>
  <c r="I88" i="2"/>
  <c r="I87" i="2" s="1"/>
  <c r="I90" i="2"/>
  <c r="I89" i="2" s="1"/>
  <c r="I92" i="2"/>
  <c r="I91" i="2" s="1"/>
  <c r="I95" i="2"/>
  <c r="I94" i="2" s="1"/>
  <c r="I93" i="2" s="1"/>
  <c r="I98" i="2"/>
  <c r="I97" i="2" s="1"/>
  <c r="I96" i="2" s="1"/>
  <c r="I101" i="2"/>
  <c r="I100" i="2" s="1"/>
  <c r="I103" i="2"/>
  <c r="I102" i="2" s="1"/>
  <c r="I105" i="2"/>
  <c r="I104" i="2" s="1"/>
  <c r="I108" i="2"/>
  <c r="I107" i="2" s="1"/>
  <c r="I110" i="2"/>
  <c r="I109" i="2" s="1"/>
  <c r="I113" i="2"/>
  <c r="I112" i="2" s="1"/>
  <c r="I111" i="2" s="1"/>
  <c r="I116" i="2"/>
  <c r="I115" i="2" s="1"/>
  <c r="I114" i="2" s="1"/>
  <c r="I119" i="2"/>
  <c r="I118" i="2" s="1"/>
  <c r="I117" i="2" s="1"/>
  <c r="I122" i="2"/>
  <c r="I121" i="2" s="1"/>
  <c r="I120" i="2" s="1"/>
  <c r="I126" i="2"/>
  <c r="I125" i="2" s="1"/>
  <c r="I124" i="2" s="1"/>
  <c r="I129" i="2"/>
  <c r="I128" i="2" s="1"/>
  <c r="I127" i="2" s="1"/>
  <c r="I132" i="2"/>
  <c r="I133" i="2"/>
  <c r="I136" i="2"/>
  <c r="I135" i="2" s="1"/>
  <c r="I134" i="2" s="1"/>
  <c r="I139" i="2"/>
  <c r="I138" i="2" s="1"/>
  <c r="I137" i="2" s="1"/>
  <c r="I142" i="2"/>
  <c r="I141" i="2" s="1"/>
  <c r="I144" i="2"/>
  <c r="I143" i="2" s="1"/>
  <c r="I147" i="2"/>
  <c r="I146" i="2" s="1"/>
  <c r="I150" i="2"/>
  <c r="I148" i="2" s="1"/>
  <c r="I153" i="2"/>
  <c r="I152" i="2" s="1"/>
  <c r="I151" i="2" s="1"/>
  <c r="I156" i="2"/>
  <c r="I155" i="2" s="1"/>
  <c r="I154" i="2" s="1"/>
  <c r="I159" i="2"/>
  <c r="I158" i="2" s="1"/>
  <c r="I157" i="2" s="1"/>
  <c r="I162" i="2"/>
  <c r="I161" i="2" s="1"/>
  <c r="I160" i="2" s="1"/>
  <c r="I165" i="2"/>
  <c r="I164" i="2" s="1"/>
  <c r="I163" i="2" s="1"/>
  <c r="I170" i="2"/>
  <c r="I171" i="2"/>
  <c r="I172" i="2"/>
  <c r="I173" i="2"/>
  <c r="I174" i="2"/>
  <c r="I177" i="2"/>
  <c r="I176" i="2" s="1"/>
  <c r="I179" i="2"/>
  <c r="I178" i="2" s="1"/>
  <c r="I183" i="2"/>
  <c r="I182" i="2" s="1"/>
  <c r="I181" i="2" s="1"/>
  <c r="I180" i="2" s="1"/>
  <c r="I189" i="2"/>
  <c r="I187" i="2" s="1"/>
  <c r="I186" i="2" s="1"/>
  <c r="I185" i="2" s="1"/>
  <c r="I184" i="2" s="1"/>
  <c r="I193" i="2"/>
  <c r="I192" i="2" s="1"/>
  <c r="I191" i="2" s="1"/>
  <c r="I190" i="2" s="1"/>
  <c r="I201" i="2"/>
  <c r="I200" i="2" s="1"/>
  <c r="I203" i="2"/>
  <c r="I202" i="2" s="1"/>
  <c r="I206" i="2"/>
  <c r="I205" i="2" s="1"/>
  <c r="I204" i="2" s="1"/>
  <c r="I209" i="2"/>
  <c r="I208" i="2" s="1"/>
  <c r="I207" i="2" s="1"/>
  <c r="I212" i="2"/>
  <c r="I213" i="2"/>
  <c r="I217" i="2"/>
  <c r="I218" i="2"/>
  <c r="I221" i="2"/>
  <c r="I220" i="2" s="1"/>
  <c r="I219" i="2" s="1"/>
  <c r="I224" i="2"/>
  <c r="I225" i="2"/>
  <c r="I228" i="2"/>
  <c r="I227" i="2" s="1"/>
  <c r="I226" i="2" s="1"/>
  <c r="I231" i="2"/>
  <c r="I230" i="2" s="1"/>
  <c r="I233" i="2"/>
  <c r="I232" i="2" s="1"/>
  <c r="I235" i="2"/>
  <c r="I238" i="2"/>
  <c r="I237" i="2" s="1"/>
  <c r="I236" i="2" s="1"/>
  <c r="I241" i="2"/>
  <c r="I242" i="2"/>
  <c r="I245" i="2"/>
  <c r="I244" i="2" s="1"/>
  <c r="I243" i="2" s="1"/>
  <c r="I255" i="2"/>
  <c r="I254" i="2" s="1"/>
  <c r="I253" i="2" s="1"/>
  <c r="I258" i="2"/>
  <c r="I257" i="2" s="1"/>
  <c r="I256" i="2" s="1"/>
  <c r="I266" i="2"/>
  <c r="I265" i="2" s="1"/>
  <c r="I264" i="2" s="1"/>
  <c r="I270" i="2"/>
  <c r="I269" i="2" s="1"/>
  <c r="I276" i="2"/>
  <c r="I275" i="2" s="1"/>
  <c r="I274" i="2" s="1"/>
  <c r="I279" i="2"/>
  <c r="I278" i="2" s="1"/>
  <c r="I277" i="2" s="1"/>
  <c r="I282" i="2"/>
  <c r="I281" i="2" s="1"/>
  <c r="I280" i="2" s="1"/>
  <c r="I285" i="2"/>
  <c r="I284" i="2" s="1"/>
  <c r="I287" i="2"/>
  <c r="I286" i="2" s="1"/>
  <c r="I289" i="2"/>
  <c r="I288" i="2" s="1"/>
  <c r="I292" i="2"/>
  <c r="I291" i="2" s="1"/>
  <c r="I290" i="2" s="1"/>
  <c r="I295" i="2"/>
  <c r="I294" i="2" s="1"/>
  <c r="I293" i="2" s="1"/>
  <c r="I298" i="2"/>
  <c r="I297" i="2" s="1"/>
  <c r="I300" i="2"/>
  <c r="I299" i="2" s="1"/>
  <c r="I315" i="2"/>
  <c r="I314" i="2" s="1"/>
  <c r="I317" i="2"/>
  <c r="I316" i="2" s="1"/>
  <c r="I324" i="2"/>
  <c r="I323" i="2" s="1"/>
  <c r="I322" i="2" s="1"/>
  <c r="I331" i="2"/>
  <c r="I330" i="2" s="1"/>
  <c r="I329" i="2" s="1"/>
  <c r="I327" i="2" s="1"/>
  <c r="I326" i="2" s="1"/>
  <c r="I325" i="2" s="1"/>
  <c r="I338" i="2"/>
  <c r="I337" i="2" s="1"/>
  <c r="I336" i="2" s="1"/>
  <c r="I345" i="2"/>
  <c r="I344" i="2" s="1"/>
  <c r="I343" i="2" s="1"/>
  <c r="I352" i="2"/>
  <c r="I351" i="2" s="1"/>
  <c r="I350" i="2" s="1"/>
  <c r="I355" i="2"/>
  <c r="I354" i="2" s="1"/>
  <c r="I353" i="2" s="1"/>
  <c r="I360" i="2"/>
  <c r="I361" i="2"/>
  <c r="I367" i="2"/>
  <c r="I368" i="2"/>
  <c r="I369" i="2"/>
  <c r="I370" i="2"/>
  <c r="I375" i="2"/>
  <c r="I374" i="2" s="1"/>
  <c r="I373" i="2" s="1"/>
  <c r="I378" i="2"/>
  <c r="I377" i="2" s="1"/>
  <c r="I380" i="2"/>
  <c r="I379" i="2" s="1"/>
  <c r="I382" i="2"/>
  <c r="I381" i="2" s="1"/>
  <c r="I386" i="2"/>
  <c r="I385" i="2" s="1"/>
  <c r="I384" i="2" s="1"/>
  <c r="I389" i="2"/>
  <c r="I388" i="2" s="1"/>
  <c r="I391" i="2"/>
  <c r="I390" i="2" s="1"/>
  <c r="I393" i="2"/>
  <c r="I392" i="2" s="1"/>
  <c r="I396" i="2"/>
  <c r="I395" i="2" s="1"/>
  <c r="I394" i="2" s="1"/>
  <c r="I400" i="2"/>
  <c r="I399" i="2" s="1"/>
  <c r="I398" i="2" s="1"/>
  <c r="I397" i="2" s="1"/>
  <c r="O417" i="1"/>
  <c r="O414" i="1"/>
  <c r="O412" i="1"/>
  <c r="O410" i="1"/>
  <c r="O407" i="1"/>
  <c r="O401" i="1"/>
  <c r="O399" i="1"/>
  <c r="O397" i="1"/>
  <c r="O393" i="1"/>
  <c r="O387" i="1"/>
  <c r="O384" i="1"/>
  <c r="O383" i="1"/>
  <c r="O378" i="1"/>
  <c r="O375" i="1"/>
  <c r="O373" i="1"/>
  <c r="O368" i="1"/>
  <c r="O365" i="1"/>
  <c r="O361" i="1"/>
  <c r="O359" i="1"/>
  <c r="O355" i="1"/>
  <c r="O352" i="1"/>
  <c r="O351" i="1"/>
  <c r="O347" i="1"/>
  <c r="O344" i="1"/>
  <c r="O340" i="1"/>
  <c r="O336" i="1"/>
  <c r="O331" i="1"/>
  <c r="O329" i="1"/>
  <c r="O327" i="1"/>
  <c r="O323" i="1"/>
  <c r="O322" i="1"/>
  <c r="O316" i="1"/>
  <c r="O315" i="1"/>
  <c r="O314" i="1"/>
  <c r="O313" i="1"/>
  <c r="O312" i="1"/>
  <c r="O307" i="1"/>
  <c r="O304" i="1"/>
  <c r="O301" i="1"/>
  <c r="O300" i="1"/>
  <c r="O299" i="1"/>
  <c r="O295" i="1"/>
  <c r="O292" i="1"/>
  <c r="O291" i="1"/>
  <c r="O290" i="1"/>
  <c r="O289" i="1"/>
  <c r="O288" i="1"/>
  <c r="O283" i="1"/>
  <c r="O280" i="1"/>
  <c r="O275" i="1"/>
  <c r="O272" i="1"/>
  <c r="O270" i="1"/>
  <c r="O267" i="1"/>
  <c r="O263" i="1"/>
  <c r="O261" i="1"/>
  <c r="O258" i="1"/>
  <c r="O255" i="1"/>
  <c r="O251" i="1"/>
  <c r="O247" i="1"/>
  <c r="O239" i="1"/>
  <c r="O237" i="1"/>
  <c r="O235" i="1"/>
  <c r="O230" i="1"/>
  <c r="O225" i="1"/>
  <c r="O222" i="1"/>
  <c r="O219" i="1"/>
  <c r="O216" i="1"/>
  <c r="O214" i="1"/>
  <c r="O211" i="1"/>
  <c r="O208" i="1"/>
  <c r="O206" i="1"/>
  <c r="O204" i="1"/>
  <c r="O200" i="1"/>
  <c r="O196" i="1"/>
  <c r="O193" i="1"/>
  <c r="O191" i="1"/>
  <c r="O189" i="1"/>
  <c r="O186" i="1"/>
  <c r="O180" i="1"/>
  <c r="O178" i="1"/>
  <c r="O175" i="1"/>
  <c r="O172" i="1"/>
  <c r="O170" i="1"/>
  <c r="O168" i="1"/>
  <c r="O164" i="1"/>
  <c r="O161" i="1"/>
  <c r="O151" i="1"/>
  <c r="O148" i="1"/>
  <c r="O145" i="1"/>
  <c r="O142" i="1"/>
  <c r="O139" i="1"/>
  <c r="O136" i="1"/>
  <c r="O131" i="1"/>
  <c r="O127" i="1"/>
  <c r="O121" i="1"/>
  <c r="O117" i="1"/>
  <c r="O112" i="1"/>
  <c r="O108" i="1"/>
  <c r="O104" i="1"/>
  <c r="O102" i="1"/>
  <c r="O100" i="1"/>
  <c r="O94" i="1"/>
  <c r="O89" i="1"/>
  <c r="O86" i="1"/>
  <c r="O84" i="1"/>
  <c r="O82" i="1"/>
  <c r="O79" i="1"/>
  <c r="O77" i="1"/>
  <c r="O73" i="1"/>
  <c r="O72" i="1"/>
  <c r="O68" i="1"/>
  <c r="O57" i="1"/>
  <c r="O54" i="1"/>
  <c r="O51" i="1"/>
  <c r="O50" i="1"/>
  <c r="O47" i="1"/>
  <c r="O46" i="1"/>
  <c r="O42" i="1"/>
  <c r="O41" i="1"/>
  <c r="O37" i="1"/>
  <c r="O36" i="1"/>
  <c r="O33" i="1"/>
  <c r="O29" i="1"/>
  <c r="O24" i="1"/>
  <c r="L417" i="1"/>
  <c r="L414" i="1"/>
  <c r="L412" i="1"/>
  <c r="L410" i="1"/>
  <c r="L407" i="1"/>
  <c r="L401" i="1"/>
  <c r="L399" i="1"/>
  <c r="L397" i="1"/>
  <c r="L393" i="1"/>
  <c r="L387" i="1"/>
  <c r="L384" i="1"/>
  <c r="L383" i="1"/>
  <c r="L378" i="1"/>
  <c r="L375" i="1"/>
  <c r="L373" i="1"/>
  <c r="L368" i="1"/>
  <c r="L365" i="1"/>
  <c r="L361" i="1"/>
  <c r="L359" i="1"/>
  <c r="L355" i="1"/>
  <c r="L352" i="1"/>
  <c r="L351" i="1"/>
  <c r="L347" i="1"/>
  <c r="L344" i="1"/>
  <c r="L340" i="1"/>
  <c r="L336" i="1"/>
  <c r="L331" i="1"/>
  <c r="L329" i="1"/>
  <c r="L327" i="1"/>
  <c r="L323" i="1"/>
  <c r="L322" i="1"/>
  <c r="L316" i="1"/>
  <c r="L315" i="1"/>
  <c r="L314" i="1"/>
  <c r="L313" i="1"/>
  <c r="L312" i="1"/>
  <c r="L307" i="1"/>
  <c r="L304" i="1"/>
  <c r="L301" i="1"/>
  <c r="L300" i="1"/>
  <c r="L299" i="1"/>
  <c r="L295" i="1"/>
  <c r="L292" i="1"/>
  <c r="L291" i="1"/>
  <c r="L290" i="1"/>
  <c r="L289" i="1"/>
  <c r="L288" i="1"/>
  <c r="L283" i="1"/>
  <c r="L280" i="1"/>
  <c r="L275" i="1"/>
  <c r="L272" i="1"/>
  <c r="L270" i="1"/>
  <c r="L267" i="1"/>
  <c r="L263" i="1"/>
  <c r="L261" i="1"/>
  <c r="L258" i="1"/>
  <c r="L255" i="1"/>
  <c r="L251" i="1"/>
  <c r="L247" i="1"/>
  <c r="L239" i="1"/>
  <c r="L237" i="1"/>
  <c r="L235" i="1"/>
  <c r="L230" i="1"/>
  <c r="L225" i="1"/>
  <c r="L222" i="1"/>
  <c r="L219" i="1"/>
  <c r="L216" i="1"/>
  <c r="L214" i="1"/>
  <c r="L211" i="1"/>
  <c r="L208" i="1"/>
  <c r="L206" i="1"/>
  <c r="L204" i="1"/>
  <c r="L200" i="1"/>
  <c r="L196" i="1"/>
  <c r="L193" i="1"/>
  <c r="L191" i="1"/>
  <c r="L189" i="1"/>
  <c r="L186" i="1"/>
  <c r="L180" i="1"/>
  <c r="L178" i="1"/>
  <c r="L175" i="1"/>
  <c r="L172" i="1"/>
  <c r="L170" i="1"/>
  <c r="L168" i="1"/>
  <c r="L164" i="1"/>
  <c r="L161" i="1"/>
  <c r="L151" i="1"/>
  <c r="L148" i="1"/>
  <c r="L145" i="1"/>
  <c r="L142" i="1"/>
  <c r="L139" i="1"/>
  <c r="L136" i="1"/>
  <c r="L131" i="1"/>
  <c r="L127" i="1"/>
  <c r="L121" i="1"/>
  <c r="L117" i="1"/>
  <c r="L112" i="1"/>
  <c r="L108" i="1"/>
  <c r="L104" i="1"/>
  <c r="L102" i="1"/>
  <c r="L100" i="1"/>
  <c r="L94" i="1"/>
  <c r="L89" i="1"/>
  <c r="L86" i="1"/>
  <c r="L84" i="1"/>
  <c r="L82" i="1"/>
  <c r="L79" i="1"/>
  <c r="L77" i="1"/>
  <c r="L73" i="1"/>
  <c r="L72" i="1"/>
  <c r="L68" i="1"/>
  <c r="L57" i="1"/>
  <c r="L54" i="1"/>
  <c r="L51" i="1"/>
  <c r="L50" i="1"/>
  <c r="L47" i="1"/>
  <c r="L46" i="1"/>
  <c r="L42" i="1"/>
  <c r="L41" i="1"/>
  <c r="L37" i="1"/>
  <c r="L36" i="1"/>
  <c r="L33" i="1"/>
  <c r="L29" i="1"/>
  <c r="L24" i="1"/>
  <c r="N416" i="1"/>
  <c r="N415" i="1" s="1"/>
  <c r="N413" i="1"/>
  <c r="N411" i="1"/>
  <c r="N409" i="1"/>
  <c r="N406" i="1"/>
  <c r="N405" i="1" s="1"/>
  <c r="N400" i="1"/>
  <c r="N398" i="1"/>
  <c r="N396" i="1"/>
  <c r="N392" i="1"/>
  <c r="N391" i="1" s="1"/>
  <c r="N390" i="1" s="1"/>
  <c r="N386" i="1"/>
  <c r="O386" i="1" s="1"/>
  <c r="N382" i="1"/>
  <c r="N381" i="1" s="1"/>
  <c r="N380" i="1" s="1"/>
  <c r="N377" i="1"/>
  <c r="N376" i="1" s="1"/>
  <c r="N374" i="1"/>
  <c r="N372" i="1"/>
  <c r="N367" i="1"/>
  <c r="N366" i="1"/>
  <c r="N364" i="1"/>
  <c r="N363" i="1"/>
  <c r="N362" i="1" s="1"/>
  <c r="N360" i="1"/>
  <c r="N358" i="1"/>
  <c r="N357" i="1"/>
  <c r="N356" i="1" s="1"/>
  <c r="N354" i="1"/>
  <c r="N353" i="1" s="1"/>
  <c r="N350" i="1"/>
  <c r="N349" i="1"/>
  <c r="N348" i="1" s="1"/>
  <c r="N346" i="1"/>
  <c r="N345" i="1" s="1"/>
  <c r="N343" i="1"/>
  <c r="N342" i="1" s="1"/>
  <c r="N339" i="1"/>
  <c r="N338" i="1" s="1"/>
  <c r="N337" i="1" s="1"/>
  <c r="N335" i="1"/>
  <c r="N334" i="1" s="1"/>
  <c r="N333" i="1" s="1"/>
  <c r="N330" i="1"/>
  <c r="N328" i="1"/>
  <c r="N326" i="1"/>
  <c r="N321" i="1"/>
  <c r="N320" i="1" s="1"/>
  <c r="N319" i="1" s="1"/>
  <c r="N318" i="1" s="1"/>
  <c r="N311" i="1"/>
  <c r="N310" i="1" s="1"/>
  <c r="N309" i="1" s="1"/>
  <c r="N308" i="1" s="1"/>
  <c r="N306" i="1"/>
  <c r="N305" i="1" s="1"/>
  <c r="N303" i="1"/>
  <c r="N302" i="1" s="1"/>
  <c r="N298" i="1"/>
  <c r="N297" i="1" s="1"/>
  <c r="N296" i="1" s="1"/>
  <c r="N294" i="1"/>
  <c r="O294" i="1" s="1"/>
  <c r="N287" i="1"/>
  <c r="N286" i="1" s="1"/>
  <c r="N285" i="1" s="1"/>
  <c r="N282" i="1"/>
  <c r="N281" i="1" s="1"/>
  <c r="N279" i="1"/>
  <c r="N278" i="1" s="1"/>
  <c r="N277" i="1" s="1"/>
  <c r="N274" i="1"/>
  <c r="N273" i="1" s="1"/>
  <c r="N271" i="1"/>
  <c r="N269" i="1"/>
  <c r="N266" i="1"/>
  <c r="N265" i="1" s="1"/>
  <c r="N262" i="1"/>
  <c r="N259" i="1" s="1"/>
  <c r="N260" i="1"/>
  <c r="N257" i="1"/>
  <c r="N256" i="1" s="1"/>
  <c r="N254" i="1"/>
  <c r="N253" i="1" s="1"/>
  <c r="N250" i="1"/>
  <c r="N249" i="1" s="1"/>
  <c r="N248" i="1" s="1"/>
  <c r="N246" i="1"/>
  <c r="N245" i="1"/>
  <c r="N244" i="1" s="1"/>
  <c r="N238" i="1"/>
  <c r="N236" i="1"/>
  <c r="N234" i="1"/>
  <c r="N229" i="1"/>
  <c r="N228" i="1" s="1"/>
  <c r="N227" i="1" s="1"/>
  <c r="N226" i="1" s="1"/>
  <c r="N224" i="1"/>
  <c r="N223" i="1" s="1"/>
  <c r="N221" i="1"/>
  <c r="N220" i="1"/>
  <c r="N218" i="1"/>
  <c r="N217" i="1" s="1"/>
  <c r="N215" i="1"/>
  <c r="N212" i="1" s="1"/>
  <c r="N213" i="1"/>
  <c r="N210" i="1"/>
  <c r="N209" i="1" s="1"/>
  <c r="N207" i="1"/>
  <c r="N205" i="1"/>
  <c r="N203" i="1"/>
  <c r="N199" i="1"/>
  <c r="N198" i="1" s="1"/>
  <c r="N197" i="1" s="1"/>
  <c r="N195" i="1"/>
  <c r="N194" i="1" s="1"/>
  <c r="N192" i="1"/>
  <c r="O58" i="2" s="1"/>
  <c r="O57" i="2" s="1"/>
  <c r="N190" i="1"/>
  <c r="N188" i="1"/>
  <c r="N185" i="1"/>
  <c r="N184" i="1" s="1"/>
  <c r="N179" i="1"/>
  <c r="N177" i="1"/>
  <c r="N174" i="1"/>
  <c r="N173" i="1" s="1"/>
  <c r="N171" i="1"/>
  <c r="N169" i="1"/>
  <c r="N167" i="1"/>
  <c r="N163" i="1"/>
  <c r="N162" i="1" s="1"/>
  <c r="N160" i="1"/>
  <c r="N159" i="1" s="1"/>
  <c r="N150" i="1"/>
  <c r="N147" i="1"/>
  <c r="N146" i="1" s="1"/>
  <c r="N144" i="1"/>
  <c r="N143" i="1" s="1"/>
  <c r="N141" i="1"/>
  <c r="N140" i="1" s="1"/>
  <c r="N138" i="1"/>
  <c r="N137" i="1"/>
  <c r="N135" i="1"/>
  <c r="N134" i="1" s="1"/>
  <c r="N130" i="1"/>
  <c r="N126" i="1"/>
  <c r="N125" i="1" s="1"/>
  <c r="N120" i="1"/>
  <c r="N119" i="1" s="1"/>
  <c r="N118" i="1" s="1"/>
  <c r="N116" i="1"/>
  <c r="N115" i="1" s="1"/>
  <c r="N114" i="1" s="1"/>
  <c r="N111" i="1"/>
  <c r="N110" i="1" s="1"/>
  <c r="N109" i="1" s="1"/>
  <c r="N107" i="1"/>
  <c r="N106" i="1" s="1"/>
  <c r="N105" i="1" s="1"/>
  <c r="N103" i="1"/>
  <c r="N101" i="1"/>
  <c r="N99" i="1"/>
  <c r="N93" i="1"/>
  <c r="N92" i="1" s="1"/>
  <c r="N91" i="1" s="1"/>
  <c r="N90" i="1" s="1"/>
  <c r="N88" i="1"/>
  <c r="N87" i="1"/>
  <c r="N85" i="1"/>
  <c r="N83" i="1"/>
  <c r="N81" i="1"/>
  <c r="N78" i="1"/>
  <c r="N76" i="1"/>
  <c r="N71" i="1"/>
  <c r="N70" i="1" s="1"/>
  <c r="N69" i="1" s="1"/>
  <c r="N67" i="1"/>
  <c r="N66" i="1" s="1"/>
  <c r="N65" i="1" s="1"/>
  <c r="N56" i="1"/>
  <c r="N55" i="1" s="1"/>
  <c r="N53" i="1"/>
  <c r="N52" i="1" s="1"/>
  <c r="N49" i="1"/>
  <c r="N48" i="1" s="1"/>
  <c r="N45" i="1"/>
  <c r="N44" i="1" s="1"/>
  <c r="N43" i="1" s="1"/>
  <c r="N40" i="1"/>
  <c r="N39" i="1" s="1"/>
  <c r="N35" i="1"/>
  <c r="N34" i="1" s="1"/>
  <c r="N32" i="1"/>
  <c r="N31" i="1" s="1"/>
  <c r="N28" i="1"/>
  <c r="N27" i="1" s="1"/>
  <c r="N23" i="1"/>
  <c r="N22" i="1" s="1"/>
  <c r="N21" i="1" s="1"/>
  <c r="N20" i="1" s="1"/>
  <c r="K416" i="1"/>
  <c r="K415" i="1" s="1"/>
  <c r="K413" i="1"/>
  <c r="K411" i="1"/>
  <c r="K409" i="1"/>
  <c r="K406" i="1"/>
  <c r="K405" i="1" s="1"/>
  <c r="K400" i="1"/>
  <c r="K398" i="1"/>
  <c r="K396" i="1"/>
  <c r="K395" i="1" s="1"/>
  <c r="K394" i="1" s="1"/>
  <c r="K392" i="1"/>
  <c r="K391" i="1" s="1"/>
  <c r="K390" i="1" s="1"/>
  <c r="K386" i="1"/>
  <c r="K385" i="1" s="1"/>
  <c r="K382" i="1"/>
  <c r="K381" i="1" s="1"/>
  <c r="K380" i="1" s="1"/>
  <c r="K377" i="1"/>
  <c r="K376" i="1" s="1"/>
  <c r="K374" i="1"/>
  <c r="K372" i="1"/>
  <c r="K367" i="1"/>
  <c r="K366" i="1"/>
  <c r="K364" i="1"/>
  <c r="K363" i="1" s="1"/>
  <c r="K360" i="1"/>
  <c r="K358" i="1"/>
  <c r="K354" i="1"/>
  <c r="K353" i="1" s="1"/>
  <c r="K350" i="1"/>
  <c r="K349" i="1" s="1"/>
  <c r="K348" i="1" s="1"/>
  <c r="K346" i="1"/>
  <c r="K345" i="1" s="1"/>
  <c r="K343" i="1"/>
  <c r="K342" i="1" s="1"/>
  <c r="K339" i="1"/>
  <c r="K338" i="1" s="1"/>
  <c r="K337" i="1" s="1"/>
  <c r="K335" i="1"/>
  <c r="K334" i="1" s="1"/>
  <c r="K333" i="1" s="1"/>
  <c r="K330" i="1"/>
  <c r="K328" i="1"/>
  <c r="K326" i="1"/>
  <c r="K321" i="1"/>
  <c r="K320" i="1" s="1"/>
  <c r="K319" i="1" s="1"/>
  <c r="K318" i="1" s="1"/>
  <c r="K311" i="1"/>
  <c r="K310" i="1" s="1"/>
  <c r="K309" i="1" s="1"/>
  <c r="K308" i="1" s="1"/>
  <c r="K306" i="1"/>
  <c r="K305" i="1" s="1"/>
  <c r="K303" i="1"/>
  <c r="K302" i="1" s="1"/>
  <c r="K298" i="1"/>
  <c r="K297" i="1" s="1"/>
  <c r="K296" i="1" s="1"/>
  <c r="K294" i="1"/>
  <c r="K293" i="1" s="1"/>
  <c r="K287" i="1"/>
  <c r="K286" i="1" s="1"/>
  <c r="K285" i="1" s="1"/>
  <c r="K282" i="1"/>
  <c r="K281" i="1" s="1"/>
  <c r="K279" i="1"/>
  <c r="K278" i="1" s="1"/>
  <c r="K274" i="1"/>
  <c r="K273" i="1" s="1"/>
  <c r="K271" i="1"/>
  <c r="K269" i="1"/>
  <c r="K266" i="1"/>
  <c r="K265" i="1" s="1"/>
  <c r="K262" i="1"/>
  <c r="K259" i="1" s="1"/>
  <c r="K260" i="1"/>
  <c r="K257" i="1"/>
  <c r="K256" i="1" s="1"/>
  <c r="K254" i="1"/>
  <c r="K253" i="1" s="1"/>
  <c r="K250" i="1"/>
  <c r="K249" i="1" s="1"/>
  <c r="K248" i="1" s="1"/>
  <c r="K246" i="1"/>
  <c r="K245" i="1" s="1"/>
  <c r="K244" i="1" s="1"/>
  <c r="K238" i="1"/>
  <c r="K236" i="1"/>
  <c r="K234" i="1"/>
  <c r="K229" i="1"/>
  <c r="K228" i="1" s="1"/>
  <c r="K227" i="1" s="1"/>
  <c r="K226" i="1" s="1"/>
  <c r="K224" i="1"/>
  <c r="K223" i="1" s="1"/>
  <c r="K221" i="1"/>
  <c r="K220" i="1" s="1"/>
  <c r="K218" i="1"/>
  <c r="K217" i="1" s="1"/>
  <c r="K215" i="1"/>
  <c r="K213" i="1"/>
  <c r="K210" i="1"/>
  <c r="K209" i="1" s="1"/>
  <c r="K207" i="1"/>
  <c r="K205" i="1"/>
  <c r="K203" i="1"/>
  <c r="K199" i="1"/>
  <c r="K198" i="1" s="1"/>
  <c r="K197" i="1" s="1"/>
  <c r="K195" i="1"/>
  <c r="K194" i="1" s="1"/>
  <c r="K192" i="1"/>
  <c r="L58" i="2" s="1"/>
  <c r="K190" i="1"/>
  <c r="K188" i="1"/>
  <c r="K185" i="1"/>
  <c r="K184" i="1" s="1"/>
  <c r="K179" i="1"/>
  <c r="K177" i="1"/>
  <c r="K174" i="1"/>
  <c r="K173" i="1" s="1"/>
  <c r="K171" i="1"/>
  <c r="K169" i="1"/>
  <c r="K167" i="1"/>
  <c r="K163" i="1"/>
  <c r="K162" i="1" s="1"/>
  <c r="K160" i="1"/>
  <c r="K159" i="1" s="1"/>
  <c r="K150" i="1"/>
  <c r="K147" i="1"/>
  <c r="K146" i="1" s="1"/>
  <c r="K144" i="1"/>
  <c r="K143" i="1" s="1"/>
  <c r="K141" i="1"/>
  <c r="K140" i="1" s="1"/>
  <c r="K138" i="1"/>
  <c r="K137" i="1"/>
  <c r="K135" i="1"/>
  <c r="K134" i="1" s="1"/>
  <c r="K130" i="1"/>
  <c r="K128" i="1" s="1"/>
  <c r="K126" i="1"/>
  <c r="K125" i="1" s="1"/>
  <c r="K120" i="1"/>
  <c r="K119" i="1" s="1"/>
  <c r="K118" i="1" s="1"/>
  <c r="K116" i="1"/>
  <c r="K115" i="1" s="1"/>
  <c r="K114" i="1" s="1"/>
  <c r="K111" i="1"/>
  <c r="K110" i="1" s="1"/>
  <c r="K109" i="1" s="1"/>
  <c r="K107" i="1"/>
  <c r="K106" i="1" s="1"/>
  <c r="K105" i="1" s="1"/>
  <c r="K103" i="1"/>
  <c r="K101" i="1"/>
  <c r="K99" i="1"/>
  <c r="K93" i="1"/>
  <c r="K92" i="1" s="1"/>
  <c r="K91" i="1" s="1"/>
  <c r="K90" i="1" s="1"/>
  <c r="K88" i="1"/>
  <c r="K87" i="1" s="1"/>
  <c r="K85" i="1"/>
  <c r="K83" i="1"/>
  <c r="K81" i="1"/>
  <c r="K78" i="1"/>
  <c r="K76" i="1"/>
  <c r="K75" i="1" s="1"/>
  <c r="K71" i="1"/>
  <c r="K70" i="1" s="1"/>
  <c r="K69" i="1" s="1"/>
  <c r="K67" i="1"/>
  <c r="K66" i="1" s="1"/>
  <c r="K65" i="1" s="1"/>
  <c r="K56" i="1"/>
  <c r="K55" i="1" s="1"/>
  <c r="K53" i="1"/>
  <c r="K52" i="1" s="1"/>
  <c r="K49" i="1"/>
  <c r="K48" i="1" s="1"/>
  <c r="K45" i="1"/>
  <c r="K44" i="1" s="1"/>
  <c r="K40" i="1"/>
  <c r="K39" i="1" s="1"/>
  <c r="K35" i="1"/>
  <c r="K34" i="1" s="1"/>
  <c r="K32" i="1"/>
  <c r="K31" i="1" s="1"/>
  <c r="K28" i="1"/>
  <c r="K27" i="1" s="1"/>
  <c r="K23" i="1"/>
  <c r="K22" i="1" s="1"/>
  <c r="K21" i="1" s="1"/>
  <c r="K20" i="1" s="1"/>
  <c r="I283" i="1"/>
  <c r="I288" i="1"/>
  <c r="I289" i="1"/>
  <c r="I290" i="1"/>
  <c r="I291" i="1"/>
  <c r="I292" i="1"/>
  <c r="I295" i="1"/>
  <c r="I299" i="1"/>
  <c r="I300" i="1"/>
  <c r="I301" i="1"/>
  <c r="I304" i="1"/>
  <c r="I307" i="1"/>
  <c r="I312" i="1"/>
  <c r="I313" i="1"/>
  <c r="I314" i="1"/>
  <c r="I315" i="1"/>
  <c r="I316" i="1"/>
  <c r="I322" i="1"/>
  <c r="I323" i="1"/>
  <c r="I327" i="1"/>
  <c r="I329" i="1"/>
  <c r="I331" i="1"/>
  <c r="I336" i="1"/>
  <c r="I340" i="1"/>
  <c r="I344" i="1"/>
  <c r="I347" i="1"/>
  <c r="I351" i="1"/>
  <c r="I352" i="1"/>
  <c r="I355" i="1"/>
  <c r="I359" i="1"/>
  <c r="I361" i="1"/>
  <c r="I365" i="1"/>
  <c r="I368" i="1"/>
  <c r="I373" i="1"/>
  <c r="I375" i="1"/>
  <c r="I378" i="1"/>
  <c r="I383" i="1"/>
  <c r="I384" i="1"/>
  <c r="I387" i="1"/>
  <c r="I393" i="1"/>
  <c r="I397" i="1"/>
  <c r="I399" i="1"/>
  <c r="I401" i="1"/>
  <c r="I407" i="1"/>
  <c r="I410" i="1"/>
  <c r="I412" i="1"/>
  <c r="I414" i="1"/>
  <c r="I417" i="1"/>
  <c r="I24" i="1"/>
  <c r="I29" i="1"/>
  <c r="I33" i="1"/>
  <c r="I36" i="1"/>
  <c r="I37" i="1"/>
  <c r="I41" i="1"/>
  <c r="I42" i="1"/>
  <c r="I46" i="1"/>
  <c r="I47" i="1"/>
  <c r="I50" i="1"/>
  <c r="I51" i="1"/>
  <c r="I54" i="1"/>
  <c r="I57" i="1"/>
  <c r="I68" i="1"/>
  <c r="I72" i="1"/>
  <c r="I73" i="1"/>
  <c r="I77" i="1"/>
  <c r="I79" i="1"/>
  <c r="I82" i="1"/>
  <c r="I84" i="1"/>
  <c r="I86" i="1"/>
  <c r="I89" i="1"/>
  <c r="I94" i="1"/>
  <c r="I100" i="1"/>
  <c r="I102" i="1"/>
  <c r="I104" i="1"/>
  <c r="I108" i="1"/>
  <c r="I112" i="1"/>
  <c r="I117" i="1"/>
  <c r="I121" i="1"/>
  <c r="I127" i="1"/>
  <c r="I131" i="1"/>
  <c r="I136" i="1"/>
  <c r="I139" i="1"/>
  <c r="I142" i="1"/>
  <c r="I145" i="1"/>
  <c r="I148" i="1"/>
  <c r="I151" i="1"/>
  <c r="I161" i="1"/>
  <c r="I164" i="1"/>
  <c r="I168" i="1"/>
  <c r="I170" i="1"/>
  <c r="I172" i="1"/>
  <c r="I175" i="1"/>
  <c r="I178" i="1"/>
  <c r="I180" i="1"/>
  <c r="I186" i="1"/>
  <c r="I189" i="1"/>
  <c r="I191" i="1"/>
  <c r="I193" i="1"/>
  <c r="I196" i="1"/>
  <c r="I200" i="1"/>
  <c r="I204" i="1"/>
  <c r="I206" i="1"/>
  <c r="I208" i="1"/>
  <c r="I211" i="1"/>
  <c r="I214" i="1"/>
  <c r="I216" i="1"/>
  <c r="I219" i="1"/>
  <c r="I222" i="1"/>
  <c r="I225" i="1"/>
  <c r="I230" i="1"/>
  <c r="I235" i="1"/>
  <c r="I237" i="1"/>
  <c r="I239" i="1"/>
  <c r="I247" i="1"/>
  <c r="I251" i="1"/>
  <c r="I255" i="1"/>
  <c r="I258" i="1"/>
  <c r="I261" i="1"/>
  <c r="I263" i="1"/>
  <c r="I267" i="1"/>
  <c r="I270" i="1"/>
  <c r="I272" i="1"/>
  <c r="I275" i="1"/>
  <c r="I280" i="1"/>
  <c r="H23" i="1"/>
  <c r="H22" i="1" s="1"/>
  <c r="H21" i="1" s="1"/>
  <c r="H20" i="1" s="1"/>
  <c r="H28" i="1"/>
  <c r="H27" i="1" s="1"/>
  <c r="H32" i="1"/>
  <c r="H31" i="1" s="1"/>
  <c r="H35" i="1"/>
  <c r="H34" i="1" s="1"/>
  <c r="H40" i="1"/>
  <c r="H39" i="1" s="1"/>
  <c r="H45" i="1"/>
  <c r="H44" i="1" s="1"/>
  <c r="H49" i="1"/>
  <c r="H48" i="1" s="1"/>
  <c r="H53" i="1"/>
  <c r="H52" i="1" s="1"/>
  <c r="H56" i="1"/>
  <c r="H55" i="1" s="1"/>
  <c r="H67" i="1"/>
  <c r="H66" i="1" s="1"/>
  <c r="H65" i="1" s="1"/>
  <c r="H71" i="1"/>
  <c r="H70" i="1" s="1"/>
  <c r="H69" i="1" s="1"/>
  <c r="H76" i="1"/>
  <c r="H78" i="1"/>
  <c r="H81" i="1"/>
  <c r="H83" i="1"/>
  <c r="H85" i="1"/>
  <c r="H88" i="1"/>
  <c r="H87" i="1" s="1"/>
  <c r="H93" i="1"/>
  <c r="H92" i="1" s="1"/>
  <c r="H91" i="1" s="1"/>
  <c r="H90" i="1" s="1"/>
  <c r="H99" i="1"/>
  <c r="H101" i="1"/>
  <c r="H103" i="1"/>
  <c r="H107" i="1"/>
  <c r="H106" i="1" s="1"/>
  <c r="H105" i="1" s="1"/>
  <c r="H111" i="1"/>
  <c r="H110" i="1" s="1"/>
  <c r="H109" i="1" s="1"/>
  <c r="H116" i="1"/>
  <c r="H115" i="1" s="1"/>
  <c r="H114" i="1" s="1"/>
  <c r="H120" i="1"/>
  <c r="H119" i="1" s="1"/>
  <c r="H118" i="1" s="1"/>
  <c r="H126" i="1"/>
  <c r="H125" i="1" s="1"/>
  <c r="H130" i="1"/>
  <c r="H128" i="1" s="1"/>
  <c r="H135" i="1"/>
  <c r="H134" i="1" s="1"/>
  <c r="H137" i="1"/>
  <c r="H138" i="1"/>
  <c r="H141" i="1"/>
  <c r="H140" i="1" s="1"/>
  <c r="H144" i="1"/>
  <c r="H143" i="1" s="1"/>
  <c r="H147" i="1"/>
  <c r="H146" i="1" s="1"/>
  <c r="H150" i="1"/>
  <c r="H159" i="1"/>
  <c r="H160" i="1"/>
  <c r="H163" i="1"/>
  <c r="H162" i="1" s="1"/>
  <c r="H167" i="1"/>
  <c r="H169" i="1"/>
  <c r="H171" i="1"/>
  <c r="H174" i="1"/>
  <c r="H173" i="1" s="1"/>
  <c r="H177" i="1"/>
  <c r="H179" i="1"/>
  <c r="H185" i="1"/>
  <c r="H184" i="1" s="1"/>
  <c r="H188" i="1"/>
  <c r="H190" i="1"/>
  <c r="H192" i="1"/>
  <c r="I58" i="2" s="1"/>
  <c r="I57" i="2" s="1"/>
  <c r="H195" i="1"/>
  <c r="H194" i="1" s="1"/>
  <c r="H199" i="1"/>
  <c r="H198" i="1" s="1"/>
  <c r="H197" i="1" s="1"/>
  <c r="H203" i="1"/>
  <c r="H205" i="1"/>
  <c r="H207" i="1"/>
  <c r="H210" i="1"/>
  <c r="H209" i="1" s="1"/>
  <c r="H213" i="1"/>
  <c r="H215" i="1"/>
  <c r="H218" i="1"/>
  <c r="H217" i="1" s="1"/>
  <c r="H221" i="1"/>
  <c r="H220" i="1" s="1"/>
  <c r="H224" i="1"/>
  <c r="H223" i="1" s="1"/>
  <c r="H229" i="1"/>
  <c r="H228" i="1" s="1"/>
  <c r="H227" i="1" s="1"/>
  <c r="H226" i="1" s="1"/>
  <c r="H234" i="1"/>
  <c r="H236" i="1"/>
  <c r="H238" i="1"/>
  <c r="H246" i="1"/>
  <c r="H245" i="1" s="1"/>
  <c r="H244" i="1" s="1"/>
  <c r="H250" i="1"/>
  <c r="H249" i="1" s="1"/>
  <c r="H248" i="1" s="1"/>
  <c r="H253" i="1"/>
  <c r="H254" i="1"/>
  <c r="H257" i="1"/>
  <c r="H256" i="1" s="1"/>
  <c r="H260" i="1"/>
  <c r="H259" i="1" s="1"/>
  <c r="H262" i="1"/>
  <c r="H266" i="1"/>
  <c r="H265" i="1" s="1"/>
  <c r="H269" i="1"/>
  <c r="H271" i="1"/>
  <c r="H274" i="1"/>
  <c r="H273" i="1" s="1"/>
  <c r="H279" i="1"/>
  <c r="H278" i="1" s="1"/>
  <c r="H282" i="1"/>
  <c r="H281" i="1" s="1"/>
  <c r="H287" i="1"/>
  <c r="H286" i="1" s="1"/>
  <c r="H285" i="1" s="1"/>
  <c r="H294" i="1"/>
  <c r="H293" i="1" s="1"/>
  <c r="H298" i="1"/>
  <c r="H297" i="1" s="1"/>
  <c r="H296" i="1" s="1"/>
  <c r="H303" i="1"/>
  <c r="H302" i="1" s="1"/>
  <c r="H306" i="1"/>
  <c r="H305" i="1" s="1"/>
  <c r="H311" i="1"/>
  <c r="H310" i="1" s="1"/>
  <c r="H309" i="1" s="1"/>
  <c r="H308" i="1" s="1"/>
  <c r="H321" i="1"/>
  <c r="H320" i="1" s="1"/>
  <c r="H319" i="1" s="1"/>
  <c r="H318" i="1" s="1"/>
  <c r="H326" i="1"/>
  <c r="H328" i="1"/>
  <c r="H330" i="1"/>
  <c r="H335" i="1"/>
  <c r="H334" i="1" s="1"/>
  <c r="H333" i="1" s="1"/>
  <c r="H339" i="1"/>
  <c r="H338" i="1" s="1"/>
  <c r="H337" i="1" s="1"/>
  <c r="H343" i="1"/>
  <c r="H342" i="1" s="1"/>
  <c r="H346" i="1"/>
  <c r="H345" i="1" s="1"/>
  <c r="H350" i="1"/>
  <c r="H349" i="1" s="1"/>
  <c r="H348" i="1" s="1"/>
  <c r="H354" i="1"/>
  <c r="H353" i="1" s="1"/>
  <c r="H358" i="1"/>
  <c r="H360" i="1"/>
  <c r="H364" i="1"/>
  <c r="H363" i="1" s="1"/>
  <c r="H366" i="1"/>
  <c r="H367" i="1"/>
  <c r="H372" i="1"/>
  <c r="H374" i="1"/>
  <c r="H371" i="1" s="1"/>
  <c r="H377" i="1"/>
  <c r="H376" i="1" s="1"/>
  <c r="H382" i="1"/>
  <c r="H381" i="1" s="1"/>
  <c r="H380" i="1" s="1"/>
  <c r="H386" i="1"/>
  <c r="H385" i="1" s="1"/>
  <c r="H392" i="1"/>
  <c r="H391" i="1" s="1"/>
  <c r="H390" i="1" s="1"/>
  <c r="H396" i="1"/>
  <c r="H398" i="1"/>
  <c r="H400" i="1"/>
  <c r="H406" i="1"/>
  <c r="H405" i="1" s="1"/>
  <c r="H409" i="1"/>
  <c r="H411" i="1"/>
  <c r="H413" i="1"/>
  <c r="H416" i="1"/>
  <c r="H415" i="1" s="1"/>
  <c r="N379" i="1" l="1"/>
  <c r="K379" i="1"/>
  <c r="N38" i="1"/>
  <c r="N75" i="1"/>
  <c r="N293" i="1"/>
  <c r="O293" i="1" s="1"/>
  <c r="N385" i="1"/>
  <c r="O385" i="1" s="1"/>
  <c r="K408" i="1"/>
  <c r="K404" i="1" s="1"/>
  <c r="K403" i="1" s="1"/>
  <c r="K402" i="1" s="1"/>
  <c r="N233" i="1"/>
  <c r="N232" i="1" s="1"/>
  <c r="N231" i="1" s="1"/>
  <c r="K98" i="1"/>
  <c r="K97" i="1" s="1"/>
  <c r="K362" i="1"/>
  <c r="K371" i="1"/>
  <c r="K389" i="1"/>
  <c r="K388" i="1" s="1"/>
  <c r="N202" i="1"/>
  <c r="N408" i="1"/>
  <c r="P309" i="2"/>
  <c r="N113" i="1"/>
  <c r="M305" i="2"/>
  <c r="J306" i="2"/>
  <c r="K113" i="1"/>
  <c r="K308" i="2"/>
  <c r="M304" i="2"/>
  <c r="K158" i="1"/>
  <c r="J307" i="2"/>
  <c r="J308" i="2"/>
  <c r="M306" i="2"/>
  <c r="J309" i="2"/>
  <c r="H307" i="3"/>
  <c r="F306" i="3"/>
  <c r="H306" i="3" s="1"/>
  <c r="K304" i="3"/>
  <c r="I303" i="3"/>
  <c r="K303" i="3" s="1"/>
  <c r="M151" i="3"/>
  <c r="P308" i="2"/>
  <c r="N307" i="2"/>
  <c r="P307" i="2" s="1"/>
  <c r="H304" i="2"/>
  <c r="J304" i="2" s="1"/>
  <c r="J305" i="2"/>
  <c r="O145" i="2"/>
  <c r="O199" i="2"/>
  <c r="I106" i="2"/>
  <c r="L131" i="2"/>
  <c r="L130" i="2" s="1"/>
  <c r="L123" i="2" s="1"/>
  <c r="J219" i="3"/>
  <c r="J218" i="3" s="1"/>
  <c r="M215" i="3"/>
  <c r="L296" i="2"/>
  <c r="L358" i="2"/>
  <c r="L357" i="2" s="1"/>
  <c r="L356" i="2" s="1"/>
  <c r="L349" i="2" s="1"/>
  <c r="L348" i="2" s="1"/>
  <c r="L347" i="2" s="1"/>
  <c r="M219" i="3"/>
  <c r="M218" i="3" s="1"/>
  <c r="M350" i="3"/>
  <c r="M349" i="3" s="1"/>
  <c r="M348" i="3" s="1"/>
  <c r="N30" i="1"/>
  <c r="N26" i="1" s="1"/>
  <c r="I216" i="2"/>
  <c r="I215" i="2" s="1"/>
  <c r="K96" i="1"/>
  <c r="J264" i="3"/>
  <c r="J263" i="3" s="1"/>
  <c r="I358" i="2"/>
  <c r="I357" i="2" s="1"/>
  <c r="I356" i="2" s="1"/>
  <c r="I349" i="2" s="1"/>
  <c r="I348" i="2" s="1"/>
  <c r="I347" i="2" s="1"/>
  <c r="J170" i="3"/>
  <c r="J169" i="3" s="1"/>
  <c r="J168" i="3" s="1"/>
  <c r="M170" i="3"/>
  <c r="M169" i="3" s="1"/>
  <c r="M168" i="3" s="1"/>
  <c r="I223" i="2"/>
  <c r="I222" i="2" s="1"/>
  <c r="O240" i="2"/>
  <c r="O239" i="2" s="1"/>
  <c r="G112" i="3"/>
  <c r="G29" i="3"/>
  <c r="G28" i="3" s="1"/>
  <c r="J211" i="3"/>
  <c r="J350" i="3"/>
  <c r="J349" i="3" s="1"/>
  <c r="J348" i="3" s="1"/>
  <c r="O148" i="2"/>
  <c r="G170" i="3"/>
  <c r="G169" i="3" s="1"/>
  <c r="G168" i="3" s="1"/>
  <c r="G167" i="3" s="1"/>
  <c r="J55" i="3"/>
  <c r="L211" i="2"/>
  <c r="L210" i="2" s="1"/>
  <c r="M327" i="3"/>
  <c r="O358" i="2"/>
  <c r="O357" i="2" s="1"/>
  <c r="O356" i="2" s="1"/>
  <c r="O86" i="2"/>
  <c r="H186" i="3"/>
  <c r="J228" i="3"/>
  <c r="J227" i="3" s="1"/>
  <c r="I296" i="2"/>
  <c r="O81" i="2"/>
  <c r="G382" i="3"/>
  <c r="I365" i="2"/>
  <c r="I364" i="2" s="1"/>
  <c r="I363" i="2" s="1"/>
  <c r="I362" i="2" s="1"/>
  <c r="L199" i="2"/>
  <c r="G228" i="3"/>
  <c r="G227" i="3" s="1"/>
  <c r="J29" i="3"/>
  <c r="J28" i="3" s="1"/>
  <c r="M264" i="3"/>
  <c r="M263" i="3" s="1"/>
  <c r="M291" i="3"/>
  <c r="G151" i="3"/>
  <c r="G40" i="3"/>
  <c r="G36" i="3" s="1"/>
  <c r="J327" i="3"/>
  <c r="G278" i="3"/>
  <c r="G273" i="3" s="1"/>
  <c r="I234" i="2"/>
  <c r="I229" i="2" s="1"/>
  <c r="J278" i="3"/>
  <c r="J273" i="3" s="1"/>
  <c r="L234" i="2"/>
  <c r="L146" i="2"/>
  <c r="L145" i="2"/>
  <c r="O265" i="2"/>
  <c r="O297" i="2"/>
  <c r="O296" i="2" s="1"/>
  <c r="O374" i="2"/>
  <c r="O373" i="2" s="1"/>
  <c r="K268" i="1"/>
  <c r="K264" i="1" s="1"/>
  <c r="M278" i="3"/>
  <c r="M273" i="3" s="1"/>
  <c r="O234" i="2"/>
  <c r="N128" i="1"/>
  <c r="N124" i="1" s="1"/>
  <c r="N123" i="1" s="1"/>
  <c r="N129" i="1"/>
  <c r="N158" i="1"/>
  <c r="N187" i="1"/>
  <c r="N183" i="1" s="1"/>
  <c r="K284" i="1"/>
  <c r="K325" i="1"/>
  <c r="K324" i="1" s="1"/>
  <c r="K357" i="1"/>
  <c r="K356" i="1" s="1"/>
  <c r="N80" i="1"/>
  <c r="N176" i="1"/>
  <c r="N252" i="1"/>
  <c r="N268" i="1"/>
  <c r="N264" i="1" s="1"/>
  <c r="N243" i="1" s="1"/>
  <c r="N395" i="1"/>
  <c r="N394" i="1" s="1"/>
  <c r="L149" i="2"/>
  <c r="L148" i="2"/>
  <c r="O244" i="2"/>
  <c r="O243" i="2" s="1"/>
  <c r="H325" i="1"/>
  <c r="H324" i="1" s="1"/>
  <c r="H212" i="1"/>
  <c r="H149" i="1"/>
  <c r="H133" i="1" s="1"/>
  <c r="I303" i="2"/>
  <c r="I302" i="2" s="1"/>
  <c r="I301" i="2" s="1"/>
  <c r="K187" i="1"/>
  <c r="K233" i="1"/>
  <c r="K232" i="1" s="1"/>
  <c r="K231" i="1" s="1"/>
  <c r="K341" i="1"/>
  <c r="K332" i="1" s="1"/>
  <c r="N149" i="1"/>
  <c r="O303" i="2"/>
  <c r="O302" i="2" s="1"/>
  <c r="N166" i="1"/>
  <c r="N325" i="1"/>
  <c r="N324" i="1" s="1"/>
  <c r="N317" i="1" s="1"/>
  <c r="N371" i="1"/>
  <c r="N370" i="1" s="1"/>
  <c r="N369" i="1" s="1"/>
  <c r="N404" i="1"/>
  <c r="N403" i="1" s="1"/>
  <c r="N402" i="1" s="1"/>
  <c r="I240" i="2"/>
  <c r="I239" i="2" s="1"/>
  <c r="I168" i="2"/>
  <c r="I167" i="2" s="1"/>
  <c r="I166" i="2" s="1"/>
  <c r="I149" i="2"/>
  <c r="I140" i="2"/>
  <c r="L281" i="2"/>
  <c r="L280" i="2" s="1"/>
  <c r="O131" i="2"/>
  <c r="O130" i="2" s="1"/>
  <c r="O123" i="2" s="1"/>
  <c r="O351" i="2"/>
  <c r="O350" i="2" s="1"/>
  <c r="O236" i="2"/>
  <c r="K30" i="1"/>
  <c r="K80" i="1"/>
  <c r="K149" i="1"/>
  <c r="L303" i="2"/>
  <c r="L302" i="2" s="1"/>
  <c r="L301" i="2" s="1"/>
  <c r="K166" i="1"/>
  <c r="K176" i="1"/>
  <c r="K165" i="1" s="1"/>
  <c r="K202" i="1"/>
  <c r="K212" i="1"/>
  <c r="K370" i="1"/>
  <c r="K369" i="1" s="1"/>
  <c r="N98" i="1"/>
  <c r="N97" i="1" s="1"/>
  <c r="I81" i="2"/>
  <c r="L25" i="2"/>
  <c r="L390" i="2"/>
  <c r="L387" i="2" s="1"/>
  <c r="O25" i="2"/>
  <c r="O216" i="2"/>
  <c r="O215" i="2" s="1"/>
  <c r="O275" i="2"/>
  <c r="O274" i="2" s="1"/>
  <c r="L86" i="2"/>
  <c r="L216" i="2"/>
  <c r="L215" i="2" s="1"/>
  <c r="L323" i="2"/>
  <c r="L322" i="2" s="1"/>
  <c r="L320" i="2" s="1"/>
  <c r="L319" i="2" s="1"/>
  <c r="L318" i="2" s="1"/>
  <c r="O106" i="2"/>
  <c r="O257" i="2"/>
  <c r="O281" i="2"/>
  <c r="O280" i="2" s="1"/>
  <c r="G327" i="3"/>
  <c r="G80" i="3"/>
  <c r="G79" i="3" s="1"/>
  <c r="J81" i="3"/>
  <c r="J90" i="3"/>
  <c r="J97" i="3"/>
  <c r="I387" i="2"/>
  <c r="I383" i="2" s="1"/>
  <c r="I313" i="2"/>
  <c r="I312" i="2" s="1"/>
  <c r="I311" i="2" s="1"/>
  <c r="I310" i="2" s="1"/>
  <c r="I283" i="2"/>
  <c r="I211" i="2"/>
  <c r="I210" i="2" s="1"/>
  <c r="I145" i="2"/>
  <c r="I131" i="2"/>
  <c r="I130" i="2" s="1"/>
  <c r="I123" i="2" s="1"/>
  <c r="I25" i="2"/>
  <c r="I24" i="2" s="1"/>
  <c r="I23" i="2" s="1"/>
  <c r="I22" i="2" s="1"/>
  <c r="I21" i="2" s="1"/>
  <c r="L240" i="2"/>
  <c r="L239" i="2" s="1"/>
  <c r="O140" i="2"/>
  <c r="O211" i="2"/>
  <c r="O210" i="2" s="1"/>
  <c r="O230" i="2"/>
  <c r="O390" i="2"/>
  <c r="O387" i="2" s="1"/>
  <c r="G212" i="3"/>
  <c r="G210" i="3" s="1"/>
  <c r="G201" i="3" s="1"/>
  <c r="L106" i="2"/>
  <c r="L140" i="2"/>
  <c r="L376" i="2"/>
  <c r="L372" i="2" s="1"/>
  <c r="G350" i="3"/>
  <c r="G349" i="3" s="1"/>
  <c r="G348" i="3" s="1"/>
  <c r="G341" i="3" s="1"/>
  <c r="G264" i="3"/>
  <c r="G263" i="3" s="1"/>
  <c r="G219" i="3"/>
  <c r="G218" i="3" s="1"/>
  <c r="J73" i="3"/>
  <c r="J72" i="3" s="1"/>
  <c r="J142" i="3"/>
  <c r="G317" i="3"/>
  <c r="G224" i="3"/>
  <c r="G223" i="3" s="1"/>
  <c r="G194" i="3"/>
  <c r="G193" i="3" s="1"/>
  <c r="G192" i="3" s="1"/>
  <c r="G191" i="3" s="1"/>
  <c r="G65" i="3"/>
  <c r="J137" i="3"/>
  <c r="J136" i="3" s="1"/>
  <c r="J235" i="3"/>
  <c r="J234" i="3" s="1"/>
  <c r="J43" i="3"/>
  <c r="J40" i="3" s="1"/>
  <c r="J129" i="3"/>
  <c r="J128" i="3" s="1"/>
  <c r="J204" i="3"/>
  <c r="J203" i="3" s="1"/>
  <c r="J202" i="3" s="1"/>
  <c r="J256" i="3"/>
  <c r="J255" i="3" s="1"/>
  <c r="J224" i="3"/>
  <c r="J223" i="3" s="1"/>
  <c r="J286" i="3"/>
  <c r="J285" i="3" s="1"/>
  <c r="M40" i="3"/>
  <c r="M36" i="3" s="1"/>
  <c r="J317" i="3"/>
  <c r="M317" i="3"/>
  <c r="M55" i="3"/>
  <c r="M80" i="3"/>
  <c r="M79" i="3" s="1"/>
  <c r="M112" i="3"/>
  <c r="M111" i="3" s="1"/>
  <c r="M110" i="3" s="1"/>
  <c r="M211" i="3"/>
  <c r="M224" i="3"/>
  <c r="M223" i="3" s="1"/>
  <c r="M228" i="3"/>
  <c r="M227" i="3" s="1"/>
  <c r="M294" i="3"/>
  <c r="J268" i="3"/>
  <c r="J294" i="3"/>
  <c r="M29" i="3"/>
  <c r="M28" i="3" s="1"/>
  <c r="J291" i="3"/>
  <c r="J314" i="3"/>
  <c r="J313" i="3" s="1"/>
  <c r="J360" i="3"/>
  <c r="M24" i="3"/>
  <c r="M136" i="3"/>
  <c r="M132" i="3"/>
  <c r="M50" i="3"/>
  <c r="M106" i="3"/>
  <c r="M124" i="3"/>
  <c r="M142" i="3"/>
  <c r="M65" i="3"/>
  <c r="M128" i="3"/>
  <c r="M148" i="3"/>
  <c r="N186" i="3"/>
  <c r="M184" i="3"/>
  <c r="M374" i="3"/>
  <c r="M194" i="3"/>
  <c r="M202" i="3"/>
  <c r="M252" i="3"/>
  <c r="M251" i="3"/>
  <c r="M268" i="3"/>
  <c r="M338" i="3"/>
  <c r="M360" i="3"/>
  <c r="M388" i="3"/>
  <c r="M394" i="3"/>
  <c r="M210" i="3"/>
  <c r="M342" i="3"/>
  <c r="M385" i="3"/>
  <c r="M231" i="3"/>
  <c r="M248" i="3"/>
  <c r="M256" i="3"/>
  <c r="M280" i="3"/>
  <c r="M288" i="3"/>
  <c r="M310" i="3"/>
  <c r="M324" i="3"/>
  <c r="M334" i="3"/>
  <c r="M356" i="3"/>
  <c r="M366" i="3"/>
  <c r="M179" i="3"/>
  <c r="M207" i="3"/>
  <c r="M156" i="3"/>
  <c r="M164" i="3"/>
  <c r="M188" i="3"/>
  <c r="M300" i="3"/>
  <c r="M398" i="3"/>
  <c r="J37" i="3"/>
  <c r="J51" i="3"/>
  <c r="J25" i="3"/>
  <c r="J117" i="3"/>
  <c r="J179" i="3"/>
  <c r="J83" i="3"/>
  <c r="J103" i="3"/>
  <c r="J115" i="3"/>
  <c r="J132" i="3"/>
  <c r="J68" i="3"/>
  <c r="J65" i="3" s="1"/>
  <c r="J76" i="3"/>
  <c r="J88" i="3"/>
  <c r="J87" i="3" s="1"/>
  <c r="J96" i="3"/>
  <c r="J100" i="3"/>
  <c r="J108" i="3"/>
  <c r="J140" i="3"/>
  <c r="J139" i="3" s="1"/>
  <c r="J148" i="3"/>
  <c r="J152" i="3"/>
  <c r="J154" i="3"/>
  <c r="J156" i="3"/>
  <c r="J162" i="3"/>
  <c r="J164" i="3"/>
  <c r="J215" i="3"/>
  <c r="J280" i="3"/>
  <c r="J310" i="3"/>
  <c r="J342" i="3"/>
  <c r="J374" i="3"/>
  <c r="J373" i="3" s="1"/>
  <c r="J385" i="3"/>
  <c r="J384" i="3" s="1"/>
  <c r="J383" i="3" s="1"/>
  <c r="J194" i="3"/>
  <c r="J193" i="3" s="1"/>
  <c r="J192" i="3" s="1"/>
  <c r="J191" i="3" s="1"/>
  <c r="J300" i="3"/>
  <c r="J338" i="3"/>
  <c r="J388" i="3"/>
  <c r="J394" i="3"/>
  <c r="J251" i="3"/>
  <c r="J334" i="3"/>
  <c r="J356" i="3"/>
  <c r="J365" i="3"/>
  <c r="J184" i="3"/>
  <c r="J183" i="3" s="1"/>
  <c r="J214" i="3"/>
  <c r="J398" i="3"/>
  <c r="G391" i="3"/>
  <c r="G374" i="3"/>
  <c r="G373" i="3" s="1"/>
  <c r="G365" i="3"/>
  <c r="G360" i="3"/>
  <c r="G309" i="3"/>
  <c r="G291" i="3"/>
  <c r="G284" i="3" s="1"/>
  <c r="G256" i="3"/>
  <c r="G160" i="3"/>
  <c r="G55" i="3"/>
  <c r="G295" i="3"/>
  <c r="G268" i="3"/>
  <c r="G251" i="3"/>
  <c r="G244" i="3" s="1"/>
  <c r="G147" i="3"/>
  <c r="G142" i="3"/>
  <c r="G135" i="3" s="1"/>
  <c r="G215" i="3"/>
  <c r="O32" i="2"/>
  <c r="O52" i="2"/>
  <c r="O48" i="2" s="1"/>
  <c r="O38" i="2"/>
  <c r="O219" i="2"/>
  <c r="O330" i="2"/>
  <c r="O176" i="2"/>
  <c r="O284" i="2"/>
  <c r="O316" i="2"/>
  <c r="O69" i="2"/>
  <c r="O227" i="2"/>
  <c r="O99" i="2"/>
  <c r="O178" i="2"/>
  <c r="O186" i="2"/>
  <c r="O223" i="2"/>
  <c r="O278" i="2"/>
  <c r="O182" i="2"/>
  <c r="O254" i="2"/>
  <c r="O344" i="2"/>
  <c r="O268" i="2"/>
  <c r="O286" i="2"/>
  <c r="O377" i="2"/>
  <c r="O385" i="2"/>
  <c r="O395" i="2"/>
  <c r="O288" i="2"/>
  <c r="O294" i="2"/>
  <c r="O354" i="2"/>
  <c r="O379" i="2"/>
  <c r="O168" i="2"/>
  <c r="O290" i="2"/>
  <c r="O314" i="2"/>
  <c r="O322" i="2"/>
  <c r="O336" i="2"/>
  <c r="O381" i="2"/>
  <c r="O399" i="2"/>
  <c r="O365" i="2"/>
  <c r="L38" i="2"/>
  <c r="L32" i="2"/>
  <c r="L286" i="2"/>
  <c r="L66" i="2"/>
  <c r="L176" i="2"/>
  <c r="L182" i="2"/>
  <c r="L181" i="2" s="1"/>
  <c r="L180" i="2" s="1"/>
  <c r="L227" i="2"/>
  <c r="L226" i="2" s="1"/>
  <c r="L334" i="2"/>
  <c r="L333" i="2" s="1"/>
  <c r="L332" i="2" s="1"/>
  <c r="L335" i="2"/>
  <c r="L75" i="2"/>
  <c r="L168" i="2"/>
  <c r="L178" i="2"/>
  <c r="L223" i="2"/>
  <c r="L222" i="2" s="1"/>
  <c r="L254" i="2"/>
  <c r="L57" i="2"/>
  <c r="L52" i="2" s="1"/>
  <c r="L48" i="2" s="1"/>
  <c r="L47" i="2" s="1"/>
  <c r="L46" i="2" s="1"/>
  <c r="L45" i="2" s="1"/>
  <c r="L73" i="2"/>
  <c r="L68" i="2" s="1"/>
  <c r="L84" i="2"/>
  <c r="L81" i="2" s="1"/>
  <c r="L99" i="2"/>
  <c r="L288" i="2"/>
  <c r="L230" i="2"/>
  <c r="L229" i="2" s="1"/>
  <c r="L257" i="2"/>
  <c r="L265" i="2"/>
  <c r="L264" i="2" s="1"/>
  <c r="L269" i="2"/>
  <c r="L343" i="2"/>
  <c r="L394" i="2"/>
  <c r="L278" i="2"/>
  <c r="L277" i="2" s="1"/>
  <c r="L284" i="2"/>
  <c r="L313" i="2"/>
  <c r="L312" i="2" s="1"/>
  <c r="L311" i="2" s="1"/>
  <c r="L310" i="2" s="1"/>
  <c r="L328" i="2"/>
  <c r="L327" i="2"/>
  <c r="L326" i="2" s="1"/>
  <c r="L325" i="2" s="1"/>
  <c r="L384" i="2"/>
  <c r="L398" i="2"/>
  <c r="L365" i="2"/>
  <c r="L364" i="2" s="1"/>
  <c r="L363" i="2" s="1"/>
  <c r="L362" i="2" s="1"/>
  <c r="I376" i="2"/>
  <c r="I372" i="2" s="1"/>
  <c r="I342" i="2"/>
  <c r="I341" i="2"/>
  <c r="I340" i="2" s="1"/>
  <c r="I339" i="2" s="1"/>
  <c r="I99" i="2"/>
  <c r="I68" i="2"/>
  <c r="I214" i="2"/>
  <c r="I334" i="2"/>
  <c r="I333" i="2" s="1"/>
  <c r="I332" i="2" s="1"/>
  <c r="I335" i="2"/>
  <c r="I320" i="2"/>
  <c r="I319" i="2" s="1"/>
  <c r="I318" i="2" s="1"/>
  <c r="I321" i="2"/>
  <c r="I268" i="2"/>
  <c r="I267" i="2"/>
  <c r="I263" i="2" s="1"/>
  <c r="I262" i="2" s="1"/>
  <c r="I261" i="2" s="1"/>
  <c r="I260" i="2" s="1"/>
  <c r="I199" i="2"/>
  <c r="I175" i="2"/>
  <c r="I86" i="2"/>
  <c r="I52" i="2"/>
  <c r="I48" i="2" s="1"/>
  <c r="I47" i="2" s="1"/>
  <c r="I46" i="2" s="1"/>
  <c r="I45" i="2" s="1"/>
  <c r="I37" i="2"/>
  <c r="I36" i="2" s="1"/>
  <c r="I35" i="2" s="1"/>
  <c r="I328" i="2"/>
  <c r="N133" i="1"/>
  <c r="N201" i="1"/>
  <c r="N182" i="1" s="1"/>
  <c r="N341" i="1"/>
  <c r="N332" i="1" s="1"/>
  <c r="N165" i="1"/>
  <c r="N96" i="1"/>
  <c r="N95" i="1" s="1"/>
  <c r="N284" i="1"/>
  <c r="N276" i="1" s="1"/>
  <c r="N389" i="1"/>
  <c r="N388" i="1" s="1"/>
  <c r="K74" i="1"/>
  <c r="K133" i="1"/>
  <c r="K132" i="1" s="1"/>
  <c r="K183" i="1"/>
  <c r="K252" i="1"/>
  <c r="K317" i="1"/>
  <c r="K26" i="1"/>
  <c r="K43" i="1"/>
  <c r="K38" i="1" s="1"/>
  <c r="K124" i="1"/>
  <c r="K123" i="1" s="1"/>
  <c r="K277" i="1"/>
  <c r="K276" i="1" s="1"/>
  <c r="K129" i="1"/>
  <c r="H43" i="1"/>
  <c r="H38" i="1" s="1"/>
  <c r="H75" i="1"/>
  <c r="H80" i="1"/>
  <c r="H98" i="1"/>
  <c r="H97" i="1" s="1"/>
  <c r="H113" i="1"/>
  <c r="H124" i="1"/>
  <c r="H123" i="1" s="1"/>
  <c r="H129" i="1"/>
  <c r="H158" i="1"/>
  <c r="H166" i="1"/>
  <c r="H176" i="1"/>
  <c r="H187" i="1"/>
  <c r="H183" i="1" s="1"/>
  <c r="H202" i="1"/>
  <c r="H201" i="1" s="1"/>
  <c r="H233" i="1"/>
  <c r="H252" i="1"/>
  <c r="H268" i="1"/>
  <c r="H264" i="1" s="1"/>
  <c r="H277" i="1"/>
  <c r="H284" i="1"/>
  <c r="H357" i="1"/>
  <c r="H356" i="1" s="1"/>
  <c r="H362" i="1"/>
  <c r="H370" i="1"/>
  <c r="H395" i="1"/>
  <c r="H394" i="1" s="1"/>
  <c r="H389" i="1" s="1"/>
  <c r="H388" i="1" s="1"/>
  <c r="H408" i="1"/>
  <c r="H404" i="1" s="1"/>
  <c r="H403" i="1" s="1"/>
  <c r="H402" i="1" s="1"/>
  <c r="H379" i="1"/>
  <c r="H317" i="1"/>
  <c r="H341" i="1"/>
  <c r="H96" i="1"/>
  <c r="H30" i="1"/>
  <c r="H26" i="1" s="1"/>
  <c r="H232" i="1" l="1"/>
  <c r="H231" i="1" s="1"/>
  <c r="N74" i="1"/>
  <c r="N25" i="1" s="1"/>
  <c r="N19" i="1" s="1"/>
  <c r="H74" i="1"/>
  <c r="K95" i="1"/>
  <c r="G54" i="3"/>
  <c r="G23" i="3" s="1"/>
  <c r="O229" i="2"/>
  <c r="I346" i="2"/>
  <c r="L214" i="2"/>
  <c r="G372" i="3"/>
  <c r="I64" i="2"/>
  <c r="I63" i="2" s="1"/>
  <c r="I62" i="2" s="1"/>
  <c r="I44" i="2" s="1"/>
  <c r="G222" i="3"/>
  <c r="G217" i="3" s="1"/>
  <c r="G111" i="3"/>
  <c r="G110" i="3" s="1"/>
  <c r="J359" i="3"/>
  <c r="K307" i="2"/>
  <c r="M307" i="2" s="1"/>
  <c r="M308" i="2"/>
  <c r="I273" i="2"/>
  <c r="I272" i="2" s="1"/>
  <c r="I271" i="2" s="1"/>
  <c r="I259" i="2" s="1"/>
  <c r="G255" i="3"/>
  <c r="J80" i="3"/>
  <c r="J316" i="3"/>
  <c r="L175" i="2"/>
  <c r="I20" i="2"/>
  <c r="I198" i="2"/>
  <c r="I197" i="2" s="1"/>
  <c r="I196" i="2" s="1"/>
  <c r="I195" i="2" s="1"/>
  <c r="I194" i="2" s="1"/>
  <c r="L321" i="2"/>
  <c r="L24" i="2"/>
  <c r="L23" i="2" s="1"/>
  <c r="L22" i="2" s="1"/>
  <c r="L21" i="2" s="1"/>
  <c r="L346" i="2"/>
  <c r="G267" i="3"/>
  <c r="J222" i="3"/>
  <c r="J217" i="3" s="1"/>
  <c r="J135" i="3"/>
  <c r="G122" i="3"/>
  <c r="G316" i="3"/>
  <c r="G283" i="3" s="1"/>
  <c r="H95" i="1"/>
  <c r="I371" i="2"/>
  <c r="L283" i="2"/>
  <c r="L273" i="2" s="1"/>
  <c r="L272" i="2" s="1"/>
  <c r="L271" i="2" s="1"/>
  <c r="J267" i="3"/>
  <c r="J284" i="3"/>
  <c r="G159" i="3"/>
  <c r="J54" i="3"/>
  <c r="J382" i="3"/>
  <c r="J372" i="3" s="1"/>
  <c r="H369" i="1"/>
  <c r="H165" i="1"/>
  <c r="H132" i="1" s="1"/>
  <c r="H122" i="1" s="1"/>
  <c r="K243" i="1"/>
  <c r="M284" i="3"/>
  <c r="J151" i="3"/>
  <c r="J147" i="3" s="1"/>
  <c r="J112" i="3"/>
  <c r="J111" i="3" s="1"/>
  <c r="J110" i="3" s="1"/>
  <c r="M54" i="3"/>
  <c r="M23" i="3" s="1"/>
  <c r="O256" i="2"/>
  <c r="K201" i="1"/>
  <c r="K182" i="1" s="1"/>
  <c r="O264" i="2"/>
  <c r="M341" i="3"/>
  <c r="M393" i="3"/>
  <c r="M201" i="3"/>
  <c r="M365" i="3"/>
  <c r="M333" i="3"/>
  <c r="M309" i="3"/>
  <c r="M244" i="3"/>
  <c r="M193" i="3"/>
  <c r="M183" i="3"/>
  <c r="N184" i="3"/>
  <c r="M147" i="3"/>
  <c r="M123" i="3"/>
  <c r="M222" i="3"/>
  <c r="M217" i="3" s="1"/>
  <c r="M131" i="3"/>
  <c r="M397" i="3"/>
  <c r="M255" i="3"/>
  <c r="M384" i="3"/>
  <c r="M160" i="3"/>
  <c r="M316" i="3"/>
  <c r="M337" i="3"/>
  <c r="M267" i="3"/>
  <c r="M373" i="3"/>
  <c r="M127" i="3"/>
  <c r="M135" i="3"/>
  <c r="M105" i="3"/>
  <c r="J161" i="3"/>
  <c r="J160" i="3" s="1"/>
  <c r="J99" i="3"/>
  <c r="J341" i="3"/>
  <c r="J102" i="3"/>
  <c r="J24" i="3"/>
  <c r="J393" i="3"/>
  <c r="J210" i="3"/>
  <c r="J201" i="3" s="1"/>
  <c r="J131" i="3"/>
  <c r="J36" i="3"/>
  <c r="J397" i="3"/>
  <c r="J333" i="3"/>
  <c r="J50" i="3"/>
  <c r="J182" i="3"/>
  <c r="K183" i="3"/>
  <c r="J337" i="3"/>
  <c r="J309" i="3"/>
  <c r="J107" i="3"/>
  <c r="J75" i="3"/>
  <c r="J244" i="3"/>
  <c r="J127" i="3"/>
  <c r="G359" i="3"/>
  <c r="G332" i="3" s="1"/>
  <c r="O320" i="2"/>
  <c r="O321" i="2"/>
  <c r="O293" i="2"/>
  <c r="O222" i="2"/>
  <c r="O214" i="2" s="1"/>
  <c r="O226" i="2"/>
  <c r="O329" i="2"/>
  <c r="O37" i="2"/>
  <c r="O185" i="2"/>
  <c r="O283" i="2"/>
  <c r="O398" i="2"/>
  <c r="O334" i="2"/>
  <c r="O335" i="2"/>
  <c r="O313" i="2"/>
  <c r="O394" i="2"/>
  <c r="O376" i="2"/>
  <c r="O301" i="2"/>
  <c r="O277" i="2"/>
  <c r="O175" i="2"/>
  <c r="O47" i="2"/>
  <c r="O24" i="2"/>
  <c r="O364" i="2"/>
  <c r="O384" i="2"/>
  <c r="O343" i="2"/>
  <c r="O181" i="2"/>
  <c r="O68" i="2"/>
  <c r="O167" i="2"/>
  <c r="O353" i="2"/>
  <c r="O253" i="2"/>
  <c r="L383" i="2"/>
  <c r="L253" i="2"/>
  <c r="L65" i="2"/>
  <c r="L256" i="2"/>
  <c r="L342" i="2"/>
  <c r="L341" i="2"/>
  <c r="L340" i="2" s="1"/>
  <c r="L339" i="2" s="1"/>
  <c r="L268" i="2"/>
  <c r="L267" i="2"/>
  <c r="L37" i="2"/>
  <c r="L36" i="2" s="1"/>
  <c r="L35" i="2" s="1"/>
  <c r="L167" i="2"/>
  <c r="L166" i="2" s="1"/>
  <c r="L397" i="2"/>
  <c r="N181" i="1"/>
  <c r="N132" i="1"/>
  <c r="N122" i="1" s="1"/>
  <c r="K122" i="1"/>
  <c r="K25" i="1"/>
  <c r="K19" i="1" s="1"/>
  <c r="H25" i="1"/>
  <c r="H19" i="1" s="1"/>
  <c r="H182" i="1"/>
  <c r="H243" i="1"/>
  <c r="H276" i="1"/>
  <c r="H332" i="1"/>
  <c r="L198" i="2" l="1"/>
  <c r="L197" i="2" s="1"/>
  <c r="L196" i="2" s="1"/>
  <c r="L195" i="2" s="1"/>
  <c r="L194" i="2" s="1"/>
  <c r="K181" i="1"/>
  <c r="K418" i="1" s="1"/>
  <c r="O198" i="2"/>
  <c r="G200" i="3"/>
  <c r="G400" i="3" s="1"/>
  <c r="N418" i="1"/>
  <c r="L20" i="2"/>
  <c r="O273" i="2"/>
  <c r="O272" i="2" s="1"/>
  <c r="J283" i="3"/>
  <c r="I401" i="2"/>
  <c r="M359" i="3"/>
  <c r="H181" i="1"/>
  <c r="H418" i="1" s="1"/>
  <c r="L263" i="2"/>
  <c r="L262" i="2" s="1"/>
  <c r="L261" i="2" s="1"/>
  <c r="L260" i="2" s="1"/>
  <c r="L259" i="2" s="1"/>
  <c r="L64" i="2"/>
  <c r="L63" i="2" s="1"/>
  <c r="L62" i="2" s="1"/>
  <c r="L44" i="2" s="1"/>
  <c r="L371" i="2"/>
  <c r="O263" i="2"/>
  <c r="O262" i="2" s="1"/>
  <c r="O261" i="2" s="1"/>
  <c r="O260" i="2" s="1"/>
  <c r="J122" i="3"/>
  <c r="M392" i="3"/>
  <c r="M283" i="3"/>
  <c r="M383" i="3"/>
  <c r="M182" i="3"/>
  <c r="N183" i="3"/>
  <c r="M122" i="3"/>
  <c r="M192" i="3"/>
  <c r="M396" i="3"/>
  <c r="J396" i="3"/>
  <c r="J332" i="3"/>
  <c r="J392" i="3"/>
  <c r="J106" i="3"/>
  <c r="K182" i="3"/>
  <c r="J167" i="3"/>
  <c r="J159" i="3" s="1"/>
  <c r="J200" i="3"/>
  <c r="J79" i="3"/>
  <c r="J23" i="3" s="1"/>
  <c r="O180" i="2"/>
  <c r="O46" i="2"/>
  <c r="O333" i="2"/>
  <c r="O166" i="2"/>
  <c r="O64" i="2" s="1"/>
  <c r="O363" i="2"/>
  <c r="O312" i="2"/>
  <c r="O36" i="2"/>
  <c r="O319" i="2"/>
  <c r="O349" i="2"/>
  <c r="O342" i="2"/>
  <c r="O341" i="2"/>
  <c r="O383" i="2"/>
  <c r="O23" i="2"/>
  <c r="O397" i="2"/>
  <c r="O184" i="2"/>
  <c r="O328" i="2"/>
  <c r="O327" i="2"/>
  <c r="O372" i="2"/>
  <c r="L401" i="2" l="1"/>
  <c r="M332" i="3"/>
  <c r="M191" i="3"/>
  <c r="M382" i="3"/>
  <c r="M200" i="3"/>
  <c r="N182" i="3"/>
  <c r="M167" i="3"/>
  <c r="M391" i="3"/>
  <c r="J105" i="3"/>
  <c r="J391" i="3"/>
  <c r="O348" i="2"/>
  <c r="O311" i="2"/>
  <c r="O362" i="2"/>
  <c r="O326" i="2"/>
  <c r="O22" i="2"/>
  <c r="O318" i="2"/>
  <c r="O332" i="2"/>
  <c r="O63" i="2"/>
  <c r="O197" i="2"/>
  <c r="O35" i="2"/>
  <c r="O371" i="2"/>
  <c r="O340" i="2"/>
  <c r="O45" i="2"/>
  <c r="O271" i="2"/>
  <c r="J400" i="3" l="1"/>
  <c r="M159" i="3"/>
  <c r="M372" i="3"/>
  <c r="O62" i="2"/>
  <c r="O44" i="2" s="1"/>
  <c r="O310" i="2"/>
  <c r="O325" i="2"/>
  <c r="O339" i="2"/>
  <c r="O196" i="2"/>
  <c r="O21" i="2"/>
  <c r="O347" i="2"/>
  <c r="M400" i="3" l="1"/>
  <c r="O195" i="2"/>
  <c r="O20" i="2"/>
  <c r="O346" i="2"/>
  <c r="O259" i="2"/>
  <c r="O194" i="2" l="1"/>
  <c r="O401" i="2" l="1"/>
  <c r="F230" i="3" l="1"/>
  <c r="H230" i="3" s="1"/>
  <c r="I230" i="3"/>
  <c r="K230" i="3" s="1"/>
  <c r="L230" i="3"/>
  <c r="N230" i="3" s="1"/>
  <c r="I229" i="3"/>
  <c r="K229" i="3" s="1"/>
  <c r="L229" i="3"/>
  <c r="N229" i="3" s="1"/>
  <c r="F229" i="3"/>
  <c r="H229" i="3" s="1"/>
  <c r="F226" i="3"/>
  <c r="H226" i="3" s="1"/>
  <c r="I226" i="3"/>
  <c r="K226" i="3" s="1"/>
  <c r="L226" i="3"/>
  <c r="N226" i="3" s="1"/>
  <c r="I225" i="3"/>
  <c r="K225" i="3" s="1"/>
  <c r="L225" i="3"/>
  <c r="N225" i="3" s="1"/>
  <c r="F225" i="3"/>
  <c r="H225" i="3" s="1"/>
  <c r="I216" i="3"/>
  <c r="L216" i="3"/>
  <c r="F216" i="3"/>
  <c r="I213" i="3"/>
  <c r="L213" i="3"/>
  <c r="F213" i="3"/>
  <c r="H218" i="2"/>
  <c r="J218" i="2" s="1"/>
  <c r="K218" i="2"/>
  <c r="M218" i="2" s="1"/>
  <c r="N218" i="2"/>
  <c r="P218" i="2" s="1"/>
  <c r="K217" i="2"/>
  <c r="M217" i="2" s="1"/>
  <c r="N217" i="2"/>
  <c r="P217" i="2" s="1"/>
  <c r="H217" i="2"/>
  <c r="J217" i="2" s="1"/>
  <c r="K221" i="2"/>
  <c r="N221" i="2"/>
  <c r="P221" i="2" s="1"/>
  <c r="H221" i="2"/>
  <c r="J221" i="2" s="1"/>
  <c r="K225" i="2"/>
  <c r="M225" i="2" s="1"/>
  <c r="N225" i="2"/>
  <c r="P225" i="2" s="1"/>
  <c r="H225" i="2"/>
  <c r="J225" i="2" s="1"/>
  <c r="K224" i="2"/>
  <c r="M224" i="2" s="1"/>
  <c r="N224" i="2"/>
  <c r="P224" i="2" s="1"/>
  <c r="H224" i="2"/>
  <c r="M35" i="1"/>
  <c r="J35" i="1"/>
  <c r="G35" i="1"/>
  <c r="M32" i="1"/>
  <c r="J32" i="1"/>
  <c r="G32" i="1"/>
  <c r="M49" i="1"/>
  <c r="J49" i="1"/>
  <c r="G49" i="1"/>
  <c r="M45" i="1"/>
  <c r="J45" i="1"/>
  <c r="G45" i="1"/>
  <c r="H220" i="2" l="1"/>
  <c r="J220" i="2" s="1"/>
  <c r="N220" i="2"/>
  <c r="P220" i="2" s="1"/>
  <c r="G44" i="1"/>
  <c r="I45" i="1"/>
  <c r="J48" i="1"/>
  <c r="L48" i="1" s="1"/>
  <c r="L49" i="1"/>
  <c r="M31" i="1"/>
  <c r="O31" i="1" s="1"/>
  <c r="O32" i="1"/>
  <c r="F215" i="3"/>
  <c r="H215" i="3" s="1"/>
  <c r="H216" i="3"/>
  <c r="J31" i="1"/>
  <c r="L31" i="1" s="1"/>
  <c r="L32" i="1"/>
  <c r="I211" i="3"/>
  <c r="K211" i="3" s="1"/>
  <c r="K213" i="3"/>
  <c r="J44" i="1"/>
  <c r="L44" i="1" s="1"/>
  <c r="L45" i="1"/>
  <c r="M48" i="1"/>
  <c r="O48" i="1" s="1"/>
  <c r="O49" i="1"/>
  <c r="G34" i="1"/>
  <c r="I34" i="1" s="1"/>
  <c r="I35" i="1"/>
  <c r="F211" i="3"/>
  <c r="H211" i="3" s="1"/>
  <c r="H213" i="3"/>
  <c r="L214" i="3"/>
  <c r="N214" i="3" s="1"/>
  <c r="N216" i="3"/>
  <c r="G48" i="1"/>
  <c r="I48" i="1" s="1"/>
  <c r="I49" i="1"/>
  <c r="M34" i="1"/>
  <c r="O34" i="1" s="1"/>
  <c r="O35" i="1"/>
  <c r="M44" i="1"/>
  <c r="O44" i="1" s="1"/>
  <c r="O45" i="1"/>
  <c r="G31" i="1"/>
  <c r="I31" i="1" s="1"/>
  <c r="I32" i="1"/>
  <c r="J34" i="1"/>
  <c r="L35" i="1"/>
  <c r="H223" i="2"/>
  <c r="J224" i="2"/>
  <c r="K220" i="2"/>
  <c r="K219" i="2" s="1"/>
  <c r="M219" i="2" s="1"/>
  <c r="M221" i="2"/>
  <c r="L211" i="3"/>
  <c r="N211" i="3" s="1"/>
  <c r="N213" i="3"/>
  <c r="I215" i="3"/>
  <c r="K215" i="3" s="1"/>
  <c r="K216" i="3"/>
  <c r="F228" i="3"/>
  <c r="H216" i="2"/>
  <c r="N216" i="2"/>
  <c r="K223" i="2"/>
  <c r="K216" i="2"/>
  <c r="L228" i="3"/>
  <c r="I228" i="3"/>
  <c r="L224" i="3"/>
  <c r="F224" i="3"/>
  <c r="I224" i="3"/>
  <c r="F214" i="3"/>
  <c r="H214" i="3" s="1"/>
  <c r="I214" i="3"/>
  <c r="K214" i="3" s="1"/>
  <c r="L215" i="3"/>
  <c r="N215" i="3" s="1"/>
  <c r="N223" i="2"/>
  <c r="J43" i="1"/>
  <c r="L43" i="1" s="1"/>
  <c r="M43" i="1"/>
  <c r="O43" i="1" s="1"/>
  <c r="F376" i="3"/>
  <c r="I376" i="3"/>
  <c r="L376" i="3"/>
  <c r="H83" i="2"/>
  <c r="K83" i="2"/>
  <c r="N83" i="2"/>
  <c r="G372" i="1"/>
  <c r="I372" i="1" s="1"/>
  <c r="J372" i="1"/>
  <c r="L372" i="1" s="1"/>
  <c r="M372" i="1"/>
  <c r="O372" i="1" s="1"/>
  <c r="F262" i="3"/>
  <c r="I262" i="3"/>
  <c r="L262" i="3"/>
  <c r="F258" i="3"/>
  <c r="I258" i="3"/>
  <c r="L258" i="3"/>
  <c r="H92" i="2"/>
  <c r="K92" i="2"/>
  <c r="N92" i="2"/>
  <c r="H88" i="2"/>
  <c r="K88" i="2"/>
  <c r="N88" i="2"/>
  <c r="G326" i="1"/>
  <c r="I326" i="1" s="1"/>
  <c r="G330" i="1"/>
  <c r="I330" i="1" s="1"/>
  <c r="J330" i="1"/>
  <c r="L330" i="1" s="1"/>
  <c r="M330" i="1"/>
  <c r="O330" i="1" s="1"/>
  <c r="J326" i="1"/>
  <c r="L326" i="1" s="1"/>
  <c r="M326" i="1"/>
  <c r="O326" i="1" s="1"/>
  <c r="I44" i="1" l="1"/>
  <c r="G43" i="1"/>
  <c r="I43" i="1" s="1"/>
  <c r="N219" i="2"/>
  <c r="P219" i="2" s="1"/>
  <c r="H219" i="2"/>
  <c r="J219" i="2" s="1"/>
  <c r="G30" i="1"/>
  <c r="I30" i="1" s="1"/>
  <c r="M30" i="1"/>
  <c r="O30" i="1" s="1"/>
  <c r="M220" i="2"/>
  <c r="N91" i="2"/>
  <c r="P91" i="2" s="1"/>
  <c r="P92" i="2"/>
  <c r="N87" i="2"/>
  <c r="P87" i="2" s="1"/>
  <c r="P88" i="2"/>
  <c r="K91" i="2"/>
  <c r="M91" i="2" s="1"/>
  <c r="M92" i="2"/>
  <c r="F257" i="3"/>
  <c r="H257" i="3" s="1"/>
  <c r="H258" i="3"/>
  <c r="K82" i="2"/>
  <c r="M82" i="2" s="1"/>
  <c r="M83" i="2"/>
  <c r="F375" i="3"/>
  <c r="H375" i="3" s="1"/>
  <c r="H376" i="3"/>
  <c r="F223" i="3"/>
  <c r="H223" i="3" s="1"/>
  <c r="H224" i="3"/>
  <c r="J30" i="1"/>
  <c r="L30" i="1" s="1"/>
  <c r="L34" i="1"/>
  <c r="F261" i="3"/>
  <c r="H261" i="3" s="1"/>
  <c r="H262" i="3"/>
  <c r="I375" i="3"/>
  <c r="K375" i="3" s="1"/>
  <c r="K376" i="3"/>
  <c r="L227" i="3"/>
  <c r="N227" i="3" s="1"/>
  <c r="N228" i="3"/>
  <c r="K87" i="2"/>
  <c r="M87" i="2" s="1"/>
  <c r="M88" i="2"/>
  <c r="H91" i="2"/>
  <c r="J91" i="2" s="1"/>
  <c r="J92" i="2"/>
  <c r="L261" i="3"/>
  <c r="N261" i="3" s="1"/>
  <c r="N262" i="3"/>
  <c r="H82" i="2"/>
  <c r="J82" i="2" s="1"/>
  <c r="J83" i="2"/>
  <c r="L223" i="3"/>
  <c r="N223" i="3" s="1"/>
  <c r="N224" i="3"/>
  <c r="I257" i="3"/>
  <c r="K257" i="3" s="1"/>
  <c r="K258" i="3"/>
  <c r="N82" i="2"/>
  <c r="P82" i="2" s="1"/>
  <c r="P83" i="2"/>
  <c r="N222" i="2"/>
  <c r="P222" i="2" s="1"/>
  <c r="P223" i="2"/>
  <c r="H215" i="2"/>
  <c r="J216" i="2"/>
  <c r="H87" i="2"/>
  <c r="J87" i="2" s="1"/>
  <c r="J88" i="2"/>
  <c r="L257" i="3"/>
  <c r="N257" i="3" s="1"/>
  <c r="N258" i="3"/>
  <c r="I261" i="3"/>
  <c r="K261" i="3" s="1"/>
  <c r="K262" i="3"/>
  <c r="L375" i="3"/>
  <c r="N375" i="3" s="1"/>
  <c r="N376" i="3"/>
  <c r="N215" i="2"/>
  <c r="P215" i="2" s="1"/>
  <c r="P216" i="2"/>
  <c r="F227" i="3"/>
  <c r="H227" i="3" s="1"/>
  <c r="H228" i="3"/>
  <c r="H222" i="2"/>
  <c r="J222" i="2" s="1"/>
  <c r="J223" i="2"/>
  <c r="I223" i="3"/>
  <c r="K223" i="3" s="1"/>
  <c r="K224" i="3"/>
  <c r="I227" i="3"/>
  <c r="K227" i="3" s="1"/>
  <c r="K228" i="3"/>
  <c r="K215" i="2"/>
  <c r="M215" i="2" s="1"/>
  <c r="M216" i="2"/>
  <c r="K222" i="2"/>
  <c r="M222" i="2" s="1"/>
  <c r="M223" i="2"/>
  <c r="I381" i="3"/>
  <c r="L381" i="3"/>
  <c r="F381" i="3"/>
  <c r="K183" i="2"/>
  <c r="M183" i="2" s="1"/>
  <c r="N183" i="2"/>
  <c r="P183" i="2" s="1"/>
  <c r="H183" i="2"/>
  <c r="J183" i="2" s="1"/>
  <c r="M377" i="1"/>
  <c r="J377" i="1"/>
  <c r="G377" i="1"/>
  <c r="N214" i="2" l="1"/>
  <c r="P214" i="2" s="1"/>
  <c r="I222" i="3"/>
  <c r="K222" i="3" s="1"/>
  <c r="F222" i="3"/>
  <c r="H222" i="3" s="1"/>
  <c r="L222" i="3"/>
  <c r="N222" i="3" s="1"/>
  <c r="I380" i="3"/>
  <c r="I379" i="3" s="1"/>
  <c r="K379" i="3" s="1"/>
  <c r="K381" i="3"/>
  <c r="J215" i="2"/>
  <c r="H214" i="2"/>
  <c r="J214" i="2" s="1"/>
  <c r="L380" i="3"/>
  <c r="N381" i="3"/>
  <c r="G376" i="1"/>
  <c r="I376" i="1" s="1"/>
  <c r="I377" i="1"/>
  <c r="J376" i="1"/>
  <c r="L376" i="1" s="1"/>
  <c r="L377" i="1"/>
  <c r="M376" i="1"/>
  <c r="O376" i="1" s="1"/>
  <c r="O377" i="1"/>
  <c r="F380" i="3"/>
  <c r="H381" i="3"/>
  <c r="K214" i="2"/>
  <c r="M214" i="2" s="1"/>
  <c r="K182" i="2"/>
  <c r="N182" i="2"/>
  <c r="H182" i="2"/>
  <c r="J67" i="1"/>
  <c r="L67" i="1" s="1"/>
  <c r="M67" i="1"/>
  <c r="O67" i="1" s="1"/>
  <c r="G67" i="1"/>
  <c r="I67" i="1" s="1"/>
  <c r="K380" i="3" l="1"/>
  <c r="H181" i="2"/>
  <c r="J182" i="2"/>
  <c r="N181" i="2"/>
  <c r="P182" i="2"/>
  <c r="F379" i="3"/>
  <c r="H379" i="3" s="1"/>
  <c r="H380" i="3"/>
  <c r="L379" i="3"/>
  <c r="N379" i="3" s="1"/>
  <c r="N380" i="3"/>
  <c r="K181" i="2"/>
  <c r="M182" i="2"/>
  <c r="I236" i="3"/>
  <c r="L236" i="3"/>
  <c r="F236" i="3"/>
  <c r="I181" i="3"/>
  <c r="L181" i="3"/>
  <c r="F181" i="3"/>
  <c r="I178" i="3"/>
  <c r="L178" i="3"/>
  <c r="F178" i="3"/>
  <c r="K258" i="2"/>
  <c r="N258" i="2"/>
  <c r="H258" i="2"/>
  <c r="K150" i="2"/>
  <c r="N150" i="2"/>
  <c r="H150" i="2"/>
  <c r="K352" i="2"/>
  <c r="N352" i="2"/>
  <c r="H352" i="2"/>
  <c r="J294" i="1"/>
  <c r="G294" i="1"/>
  <c r="H351" i="2" l="1"/>
  <c r="J352" i="2"/>
  <c r="K257" i="2"/>
  <c r="M258" i="2"/>
  <c r="N351" i="2"/>
  <c r="P352" i="2"/>
  <c r="K149" i="2"/>
  <c r="M149" i="2" s="1"/>
  <c r="M150" i="2"/>
  <c r="F177" i="3"/>
  <c r="H178" i="3"/>
  <c r="L180" i="3"/>
  <c r="N181" i="3"/>
  <c r="I235" i="3"/>
  <c r="K235" i="3" s="1"/>
  <c r="K236" i="3"/>
  <c r="N180" i="2"/>
  <c r="P180" i="2" s="1"/>
  <c r="P181" i="2"/>
  <c r="N149" i="2"/>
  <c r="P149" i="2" s="1"/>
  <c r="P150" i="2"/>
  <c r="L235" i="3"/>
  <c r="N236" i="3"/>
  <c r="G293" i="1"/>
  <c r="I293" i="1" s="1"/>
  <c r="I294" i="1"/>
  <c r="K351" i="2"/>
  <c r="M352" i="2"/>
  <c r="H257" i="2"/>
  <c r="J258" i="2"/>
  <c r="L177" i="3"/>
  <c r="N178" i="3"/>
  <c r="I180" i="3"/>
  <c r="K181" i="3"/>
  <c r="F180" i="3"/>
  <c r="H181" i="3"/>
  <c r="J293" i="1"/>
  <c r="L293" i="1" s="1"/>
  <c r="L294" i="1"/>
  <c r="H148" i="2"/>
  <c r="J148" i="2" s="1"/>
  <c r="J150" i="2"/>
  <c r="N257" i="2"/>
  <c r="P258" i="2"/>
  <c r="I177" i="3"/>
  <c r="I176" i="3" s="1"/>
  <c r="K176" i="3" s="1"/>
  <c r="K178" i="3"/>
  <c r="F235" i="3"/>
  <c r="H236" i="3"/>
  <c r="H180" i="2"/>
  <c r="J180" i="2" s="1"/>
  <c r="J181" i="2"/>
  <c r="I234" i="3"/>
  <c r="K234" i="3" s="1"/>
  <c r="K180" i="2"/>
  <c r="M180" i="2" s="1"/>
  <c r="M181" i="2"/>
  <c r="N148" i="2"/>
  <c r="P148" i="2" s="1"/>
  <c r="H149" i="2"/>
  <c r="J149" i="2" s="1"/>
  <c r="K148" i="2"/>
  <c r="M148" i="2" s="1"/>
  <c r="M306" i="1"/>
  <c r="J306" i="1"/>
  <c r="G306" i="1"/>
  <c r="K177" i="3" l="1"/>
  <c r="J305" i="1"/>
  <c r="L305" i="1" s="1"/>
  <c r="L306" i="1"/>
  <c r="F179" i="3"/>
  <c r="H179" i="3" s="1"/>
  <c r="H180" i="3"/>
  <c r="L176" i="3"/>
  <c r="N176" i="3" s="1"/>
  <c r="N177" i="3"/>
  <c r="K350" i="2"/>
  <c r="M350" i="2" s="1"/>
  <c r="M351" i="2"/>
  <c r="L234" i="3"/>
  <c r="N234" i="3" s="1"/>
  <c r="N235" i="3"/>
  <c r="L179" i="3"/>
  <c r="N179" i="3" s="1"/>
  <c r="N180" i="3"/>
  <c r="K256" i="2"/>
  <c r="M256" i="2" s="1"/>
  <c r="M257" i="2"/>
  <c r="G305" i="1"/>
  <c r="I305" i="1" s="1"/>
  <c r="I306" i="1"/>
  <c r="M305" i="1"/>
  <c r="O305" i="1" s="1"/>
  <c r="O306" i="1"/>
  <c r="F234" i="3"/>
  <c r="H234" i="3" s="1"/>
  <c r="H235" i="3"/>
  <c r="N256" i="2"/>
  <c r="P256" i="2" s="1"/>
  <c r="P257" i="2"/>
  <c r="I179" i="3"/>
  <c r="K179" i="3" s="1"/>
  <c r="K180" i="3"/>
  <c r="H256" i="2"/>
  <c r="J256" i="2" s="1"/>
  <c r="J257" i="2"/>
  <c r="F176" i="3"/>
  <c r="H176" i="3" s="1"/>
  <c r="H177" i="3"/>
  <c r="N350" i="2"/>
  <c r="P350" i="2" s="1"/>
  <c r="P351" i="2"/>
  <c r="H350" i="2"/>
  <c r="J350" i="2" s="1"/>
  <c r="J351" i="2"/>
  <c r="M53" i="1"/>
  <c r="J53" i="1"/>
  <c r="G53" i="1"/>
  <c r="G52" i="1" l="1"/>
  <c r="I52" i="1" s="1"/>
  <c r="I53" i="1"/>
  <c r="J52" i="1"/>
  <c r="L52" i="1" s="1"/>
  <c r="L53" i="1"/>
  <c r="M52" i="1"/>
  <c r="O52" i="1" s="1"/>
  <c r="O53" i="1"/>
  <c r="I138" i="3"/>
  <c r="L138" i="3"/>
  <c r="F138" i="3"/>
  <c r="K147" i="2"/>
  <c r="N147" i="2"/>
  <c r="H147" i="2"/>
  <c r="M254" i="1"/>
  <c r="J254" i="1"/>
  <c r="G254" i="1"/>
  <c r="L137" i="3" l="1"/>
  <c r="N138" i="3"/>
  <c r="G253" i="1"/>
  <c r="I253" i="1" s="1"/>
  <c r="I254" i="1"/>
  <c r="N146" i="2"/>
  <c r="P146" i="2" s="1"/>
  <c r="P147" i="2"/>
  <c r="I137" i="3"/>
  <c r="K137" i="3" s="1"/>
  <c r="K138" i="3"/>
  <c r="K146" i="2"/>
  <c r="M146" i="2" s="1"/>
  <c r="M147" i="2"/>
  <c r="H146" i="2"/>
  <c r="J146" i="2" s="1"/>
  <c r="J147" i="2"/>
  <c r="J253" i="1"/>
  <c r="L253" i="1" s="1"/>
  <c r="L254" i="1"/>
  <c r="M253" i="1"/>
  <c r="O253" i="1" s="1"/>
  <c r="O254" i="1"/>
  <c r="F137" i="3"/>
  <c r="H138" i="3"/>
  <c r="N145" i="2"/>
  <c r="P145" i="2" s="1"/>
  <c r="K145" i="2"/>
  <c r="M145" i="2" s="1"/>
  <c r="H145" i="2"/>
  <c r="J145" i="2" s="1"/>
  <c r="K360" i="2"/>
  <c r="M360" i="2" s="1"/>
  <c r="N360" i="2"/>
  <c r="P360" i="2" s="1"/>
  <c r="H360" i="2"/>
  <c r="J360" i="2" s="1"/>
  <c r="K361" i="2"/>
  <c r="M361" i="2" s="1"/>
  <c r="N361" i="2"/>
  <c r="P361" i="2" s="1"/>
  <c r="H361" i="2"/>
  <c r="J361" i="2" s="1"/>
  <c r="I136" i="3" l="1"/>
  <c r="K136" i="3" s="1"/>
  <c r="F136" i="3"/>
  <c r="H136" i="3" s="1"/>
  <c r="H137" i="3"/>
  <c r="L136" i="3"/>
  <c r="N136" i="3" s="1"/>
  <c r="N137" i="3"/>
  <c r="I184" i="3"/>
  <c r="K184" i="3" s="1"/>
  <c r="L184" i="3"/>
  <c r="F184" i="3"/>
  <c r="J298" i="1"/>
  <c r="M298" i="1"/>
  <c r="G298" i="1"/>
  <c r="J297" i="1" l="1"/>
  <c r="L298" i="1"/>
  <c r="H184" i="3"/>
  <c r="F183" i="3"/>
  <c r="G297" i="1"/>
  <c r="I298" i="1"/>
  <c r="M297" i="1"/>
  <c r="O298" i="1"/>
  <c r="N370" i="2"/>
  <c r="P370" i="2" s="1"/>
  <c r="K370" i="2"/>
  <c r="M370" i="2" s="1"/>
  <c r="N369" i="2"/>
  <c r="P369" i="2" s="1"/>
  <c r="K369" i="2"/>
  <c r="M369" i="2" s="1"/>
  <c r="N368" i="2"/>
  <c r="P368" i="2" s="1"/>
  <c r="K368" i="2"/>
  <c r="M368" i="2" s="1"/>
  <c r="N367" i="2"/>
  <c r="P367" i="2" s="1"/>
  <c r="K367" i="2"/>
  <c r="M367" i="2" s="1"/>
  <c r="H369" i="2"/>
  <c r="J369" i="2" s="1"/>
  <c r="H368" i="2"/>
  <c r="J368" i="2" s="1"/>
  <c r="H367" i="2"/>
  <c r="J367" i="2" s="1"/>
  <c r="H370" i="2"/>
  <c r="J370" i="2" s="1"/>
  <c r="F182" i="3" l="1"/>
  <c r="H182" i="3" s="1"/>
  <c r="H183" i="3"/>
  <c r="M296" i="1"/>
  <c r="O296" i="1" s="1"/>
  <c r="O297" i="1"/>
  <c r="G296" i="1"/>
  <c r="I296" i="1" s="1"/>
  <c r="I297" i="1"/>
  <c r="J296" i="1"/>
  <c r="L296" i="1" s="1"/>
  <c r="L297" i="1"/>
  <c r="N358" i="2"/>
  <c r="H365" i="2"/>
  <c r="H358" i="2"/>
  <c r="K365" i="2"/>
  <c r="K358" i="2"/>
  <c r="N365" i="2"/>
  <c r="N357" i="2" l="1"/>
  <c r="P358" i="2"/>
  <c r="H357" i="2"/>
  <c r="J358" i="2"/>
  <c r="N364" i="2"/>
  <c r="P365" i="2"/>
  <c r="H364" i="2"/>
  <c r="J365" i="2"/>
  <c r="K364" i="2"/>
  <c r="M365" i="2"/>
  <c r="K357" i="2"/>
  <c r="M358" i="2"/>
  <c r="L98" i="3"/>
  <c r="I98" i="3"/>
  <c r="F98" i="3"/>
  <c r="N331" i="2"/>
  <c r="K331" i="2"/>
  <c r="H331" i="2"/>
  <c r="J221" i="1"/>
  <c r="M221" i="1"/>
  <c r="G221" i="1"/>
  <c r="K330" i="2" l="1"/>
  <c r="K329" i="2" s="1"/>
  <c r="M331" i="2"/>
  <c r="M220" i="1"/>
  <c r="O220" i="1" s="1"/>
  <c r="O221" i="1"/>
  <c r="N330" i="2"/>
  <c r="P331" i="2"/>
  <c r="J220" i="1"/>
  <c r="L220" i="1" s="1"/>
  <c r="L221" i="1"/>
  <c r="F97" i="3"/>
  <c r="H98" i="3"/>
  <c r="H363" i="2"/>
  <c r="J364" i="2"/>
  <c r="H356" i="2"/>
  <c r="J356" i="2" s="1"/>
  <c r="J357" i="2"/>
  <c r="G220" i="1"/>
  <c r="I220" i="1" s="1"/>
  <c r="I221" i="1"/>
  <c r="H330" i="2"/>
  <c r="J330" i="2" s="1"/>
  <c r="J331" i="2"/>
  <c r="I97" i="3"/>
  <c r="K98" i="3"/>
  <c r="L97" i="3"/>
  <c r="N98" i="3"/>
  <c r="N363" i="2"/>
  <c r="P364" i="2"/>
  <c r="N356" i="2"/>
  <c r="P356" i="2" s="1"/>
  <c r="P357" i="2"/>
  <c r="K356" i="2"/>
  <c r="M356" i="2" s="1"/>
  <c r="M357" i="2"/>
  <c r="H329" i="2"/>
  <c r="J329" i="2" s="1"/>
  <c r="K363" i="2"/>
  <c r="M364" i="2"/>
  <c r="M330" i="2" l="1"/>
  <c r="H328" i="2"/>
  <c r="J328" i="2" s="1"/>
  <c r="M329" i="2"/>
  <c r="K328" i="2"/>
  <c r="M328" i="2" s="1"/>
  <c r="H327" i="2"/>
  <c r="J327" i="2" s="1"/>
  <c r="K327" i="2"/>
  <c r="K326" i="2" s="1"/>
  <c r="N362" i="2"/>
  <c r="P362" i="2" s="1"/>
  <c r="P363" i="2"/>
  <c r="I96" i="3"/>
  <c r="K96" i="3" s="1"/>
  <c r="K97" i="3"/>
  <c r="H362" i="2"/>
  <c r="J362" i="2" s="1"/>
  <c r="J363" i="2"/>
  <c r="L96" i="3"/>
  <c r="N96" i="3" s="1"/>
  <c r="N97" i="3"/>
  <c r="F96" i="3"/>
  <c r="H96" i="3" s="1"/>
  <c r="H97" i="3"/>
  <c r="N329" i="2"/>
  <c r="P330" i="2"/>
  <c r="K362" i="2"/>
  <c r="M362" i="2" s="1"/>
  <c r="M363" i="2"/>
  <c r="I104" i="3"/>
  <c r="L104" i="3"/>
  <c r="F104" i="3"/>
  <c r="K400" i="2"/>
  <c r="N400" i="2"/>
  <c r="H400" i="2"/>
  <c r="M111" i="1"/>
  <c r="J111" i="1"/>
  <c r="G111" i="1"/>
  <c r="M327" i="2" l="1"/>
  <c r="H326" i="2"/>
  <c r="J326" i="2" s="1"/>
  <c r="G110" i="1"/>
  <c r="I111" i="1"/>
  <c r="H399" i="2"/>
  <c r="J399" i="2" s="1"/>
  <c r="J400" i="2"/>
  <c r="L103" i="3"/>
  <c r="N104" i="3"/>
  <c r="I103" i="3"/>
  <c r="K104" i="3"/>
  <c r="J110" i="1"/>
  <c r="L111" i="1"/>
  <c r="K399" i="2"/>
  <c r="M399" i="2" s="1"/>
  <c r="M400" i="2"/>
  <c r="N399" i="2"/>
  <c r="P399" i="2" s="1"/>
  <c r="P400" i="2"/>
  <c r="P329" i="2"/>
  <c r="N327" i="2"/>
  <c r="N328" i="2"/>
  <c r="P328" i="2" s="1"/>
  <c r="M110" i="1"/>
  <c r="O111" i="1"/>
  <c r="F103" i="3"/>
  <c r="H104" i="3"/>
  <c r="K325" i="2"/>
  <c r="M325" i="2" s="1"/>
  <c r="M326" i="2"/>
  <c r="H325" i="2"/>
  <c r="J325" i="2" s="1"/>
  <c r="I390" i="3"/>
  <c r="L390" i="3"/>
  <c r="F390" i="3"/>
  <c r="F144" i="3"/>
  <c r="I144" i="3"/>
  <c r="L144" i="3"/>
  <c r="K193" i="2"/>
  <c r="N193" i="2"/>
  <c r="H193" i="2"/>
  <c r="H177" i="2"/>
  <c r="K177" i="2"/>
  <c r="N177" i="2"/>
  <c r="K192" i="2" l="1"/>
  <c r="K191" i="2" s="1"/>
  <c r="M193" i="2"/>
  <c r="F102" i="3"/>
  <c r="H102" i="3" s="1"/>
  <c r="H103" i="3"/>
  <c r="H176" i="2"/>
  <c r="J176" i="2" s="1"/>
  <c r="J177" i="2"/>
  <c r="L143" i="3"/>
  <c r="N143" i="3" s="1"/>
  <c r="N144" i="3"/>
  <c r="L389" i="3"/>
  <c r="N390" i="3"/>
  <c r="I102" i="3"/>
  <c r="K102" i="3" s="1"/>
  <c r="K103" i="3"/>
  <c r="I143" i="3"/>
  <c r="K143" i="3" s="1"/>
  <c r="K144" i="3"/>
  <c r="I389" i="3"/>
  <c r="K390" i="3"/>
  <c r="M109" i="1"/>
  <c r="O109" i="1" s="1"/>
  <c r="O110" i="1"/>
  <c r="K176" i="2"/>
  <c r="M176" i="2" s="1"/>
  <c r="M177" i="2"/>
  <c r="F389" i="3"/>
  <c r="H390" i="3"/>
  <c r="N326" i="2"/>
  <c r="P327" i="2"/>
  <c r="H192" i="2"/>
  <c r="J193" i="2"/>
  <c r="N176" i="2"/>
  <c r="P176" i="2" s="1"/>
  <c r="P177" i="2"/>
  <c r="N192" i="2"/>
  <c r="P193" i="2"/>
  <c r="F143" i="3"/>
  <c r="H143" i="3" s="1"/>
  <c r="H144" i="3"/>
  <c r="J109" i="1"/>
  <c r="L109" i="1" s="1"/>
  <c r="L110" i="1"/>
  <c r="L102" i="3"/>
  <c r="N102" i="3" s="1"/>
  <c r="N103" i="3"/>
  <c r="G109" i="1"/>
  <c r="I109" i="1" s="1"/>
  <c r="I110" i="1"/>
  <c r="K139" i="2"/>
  <c r="N139" i="2"/>
  <c r="H139" i="2"/>
  <c r="J81" i="1"/>
  <c r="L81" i="1" s="1"/>
  <c r="M81" i="1"/>
  <c r="O81" i="1" s="1"/>
  <c r="G81" i="1"/>
  <c r="I81" i="1" s="1"/>
  <c r="M192" i="2" l="1"/>
  <c r="H138" i="2"/>
  <c r="J139" i="2"/>
  <c r="N325" i="2"/>
  <c r="P325" i="2" s="1"/>
  <c r="P326" i="2"/>
  <c r="I388" i="3"/>
  <c r="K388" i="3" s="1"/>
  <c r="K389" i="3"/>
  <c r="N138" i="2"/>
  <c r="P139" i="2"/>
  <c r="K138" i="2"/>
  <c r="M139" i="2"/>
  <c r="N191" i="2"/>
  <c r="P192" i="2"/>
  <c r="H191" i="2"/>
  <c r="J192" i="2"/>
  <c r="F388" i="3"/>
  <c r="H388" i="3" s="1"/>
  <c r="H389" i="3"/>
  <c r="L388" i="3"/>
  <c r="N388" i="3" s="1"/>
  <c r="N389" i="3"/>
  <c r="K190" i="2"/>
  <c r="M190" i="2" s="1"/>
  <c r="M191" i="2"/>
  <c r="J386" i="1"/>
  <c r="G386" i="1"/>
  <c r="N190" i="2" l="1"/>
  <c r="P190" i="2" s="1"/>
  <c r="P191" i="2"/>
  <c r="N137" i="2"/>
  <c r="P137" i="2" s="1"/>
  <c r="P138" i="2"/>
  <c r="G385" i="1"/>
  <c r="I385" i="1" s="1"/>
  <c r="I386" i="1"/>
  <c r="J385" i="1"/>
  <c r="L385" i="1" s="1"/>
  <c r="L386" i="1"/>
  <c r="H190" i="2"/>
  <c r="J190" i="2" s="1"/>
  <c r="J191" i="2"/>
  <c r="K137" i="2"/>
  <c r="M137" i="2" s="1"/>
  <c r="M138" i="2"/>
  <c r="H137" i="2"/>
  <c r="J137" i="2" s="1"/>
  <c r="J138" i="2"/>
  <c r="M260" i="1"/>
  <c r="O260" i="1" s="1"/>
  <c r="J260" i="1"/>
  <c r="L260" i="1" s="1"/>
  <c r="G260" i="1"/>
  <c r="I260" i="1" s="1"/>
  <c r="F197" i="3" l="1"/>
  <c r="H197" i="3" s="1"/>
  <c r="I197" i="3"/>
  <c r="K197" i="3" s="1"/>
  <c r="L197" i="3"/>
  <c r="N197" i="3" s="1"/>
  <c r="F198" i="3"/>
  <c r="H198" i="3" s="1"/>
  <c r="I198" i="3"/>
  <c r="K198" i="3" s="1"/>
  <c r="L198" i="3"/>
  <c r="N198" i="3" s="1"/>
  <c r="F199" i="3"/>
  <c r="H199" i="3" s="1"/>
  <c r="I199" i="3"/>
  <c r="K199" i="3" s="1"/>
  <c r="L199" i="3"/>
  <c r="N199" i="3" s="1"/>
  <c r="I196" i="3"/>
  <c r="K196" i="3" s="1"/>
  <c r="L196" i="3"/>
  <c r="N196" i="3" s="1"/>
  <c r="F196" i="3"/>
  <c r="H196" i="3" s="1"/>
  <c r="F173" i="3"/>
  <c r="H173" i="3" s="1"/>
  <c r="I173" i="3"/>
  <c r="K173" i="3" s="1"/>
  <c r="L173" i="3"/>
  <c r="N173" i="3" s="1"/>
  <c r="F174" i="3"/>
  <c r="H174" i="3" s="1"/>
  <c r="I174" i="3"/>
  <c r="K174" i="3" s="1"/>
  <c r="L174" i="3"/>
  <c r="N174" i="3" s="1"/>
  <c r="F175" i="3"/>
  <c r="H175" i="3" s="1"/>
  <c r="I175" i="3"/>
  <c r="K175" i="3" s="1"/>
  <c r="L175" i="3"/>
  <c r="N175" i="3" s="1"/>
  <c r="I172" i="3"/>
  <c r="K172" i="3" s="1"/>
  <c r="L172" i="3"/>
  <c r="N172" i="3" s="1"/>
  <c r="F172" i="3"/>
  <c r="H172" i="3" s="1"/>
  <c r="K170" i="2"/>
  <c r="M170" i="2" s="1"/>
  <c r="N170" i="2"/>
  <c r="P170" i="2" s="1"/>
  <c r="K171" i="2"/>
  <c r="M171" i="2" s="1"/>
  <c r="N171" i="2"/>
  <c r="P171" i="2" s="1"/>
  <c r="K172" i="2"/>
  <c r="M172" i="2" s="1"/>
  <c r="N172" i="2"/>
  <c r="P172" i="2" s="1"/>
  <c r="K173" i="2"/>
  <c r="M173" i="2" s="1"/>
  <c r="N173" i="2"/>
  <c r="P173" i="2" s="1"/>
  <c r="H171" i="2"/>
  <c r="J171" i="2" s="1"/>
  <c r="H172" i="2"/>
  <c r="J172" i="2" s="1"/>
  <c r="H173" i="2"/>
  <c r="J173" i="2" s="1"/>
  <c r="H170" i="2"/>
  <c r="J170" i="2" s="1"/>
  <c r="H174" i="2"/>
  <c r="J174" i="2" s="1"/>
  <c r="K174" i="2"/>
  <c r="M174" i="2" s="1"/>
  <c r="N174" i="2"/>
  <c r="P174" i="2" s="1"/>
  <c r="K189" i="2"/>
  <c r="M189" i="2" s="1"/>
  <c r="N189" i="2"/>
  <c r="P189" i="2" s="1"/>
  <c r="H189" i="2"/>
  <c r="J189" i="2" s="1"/>
  <c r="J311" i="1"/>
  <c r="L311" i="1" s="1"/>
  <c r="M311" i="1"/>
  <c r="O311" i="1" s="1"/>
  <c r="G311" i="1"/>
  <c r="I311" i="1" s="1"/>
  <c r="I194" i="3" l="1"/>
  <c r="H168" i="2"/>
  <c r="J168" i="2" s="1"/>
  <c r="F194" i="3"/>
  <c r="H194" i="3" s="1"/>
  <c r="N168" i="2"/>
  <c r="P168" i="2" s="1"/>
  <c r="K168" i="2"/>
  <c r="M168" i="2" s="1"/>
  <c r="L194" i="3"/>
  <c r="M310" i="1"/>
  <c r="O310" i="1" s="1"/>
  <c r="J310" i="1"/>
  <c r="L310" i="1" s="1"/>
  <c r="G310" i="1"/>
  <c r="I310" i="1" s="1"/>
  <c r="L193" i="3" l="1"/>
  <c r="N194" i="3"/>
  <c r="I193" i="3"/>
  <c r="K194" i="3"/>
  <c r="G309" i="1"/>
  <c r="J309" i="1"/>
  <c r="M309" i="1"/>
  <c r="F193" i="3"/>
  <c r="H193" i="3" s="1"/>
  <c r="I27" i="3"/>
  <c r="L27" i="3"/>
  <c r="I31" i="3"/>
  <c r="L31" i="3"/>
  <c r="I33" i="3"/>
  <c r="L33" i="3"/>
  <c r="I35" i="3"/>
  <c r="L35" i="3"/>
  <c r="I39" i="3"/>
  <c r="L39" i="3"/>
  <c r="I42" i="3"/>
  <c r="L42" i="3"/>
  <c r="I44" i="3"/>
  <c r="L44" i="3"/>
  <c r="I46" i="3"/>
  <c r="L46" i="3"/>
  <c r="I49" i="3"/>
  <c r="L49" i="3"/>
  <c r="I53" i="3"/>
  <c r="L53" i="3"/>
  <c r="I57" i="3"/>
  <c r="L57" i="3"/>
  <c r="I59" i="3"/>
  <c r="L59" i="3"/>
  <c r="I61" i="3"/>
  <c r="L61" i="3"/>
  <c r="I64" i="3"/>
  <c r="L64" i="3"/>
  <c r="I67" i="3"/>
  <c r="L67" i="3"/>
  <c r="I69" i="3"/>
  <c r="L69" i="3"/>
  <c r="I71" i="3"/>
  <c r="L71" i="3"/>
  <c r="I74" i="3"/>
  <c r="L74" i="3"/>
  <c r="I78" i="3"/>
  <c r="L78" i="3"/>
  <c r="I82" i="3"/>
  <c r="L82" i="3"/>
  <c r="I84" i="3"/>
  <c r="L84" i="3"/>
  <c r="I86" i="3"/>
  <c r="L86" i="3"/>
  <c r="I89" i="3"/>
  <c r="L89" i="3"/>
  <c r="I92" i="3"/>
  <c r="L92" i="3"/>
  <c r="I95" i="3"/>
  <c r="L95" i="3"/>
  <c r="I101" i="3"/>
  <c r="L101" i="3"/>
  <c r="I109" i="3"/>
  <c r="L109" i="3"/>
  <c r="I114" i="3"/>
  <c r="L114" i="3"/>
  <c r="I116" i="3"/>
  <c r="L116" i="3"/>
  <c r="I118" i="3"/>
  <c r="L118" i="3"/>
  <c r="I126" i="3"/>
  <c r="L126" i="3"/>
  <c r="I130" i="3"/>
  <c r="L130" i="3"/>
  <c r="I134" i="3"/>
  <c r="L134" i="3"/>
  <c r="I141" i="3"/>
  <c r="L141" i="3"/>
  <c r="I146" i="3"/>
  <c r="L146" i="3"/>
  <c r="I150" i="3"/>
  <c r="L150" i="3"/>
  <c r="I153" i="3"/>
  <c r="L153" i="3"/>
  <c r="I155" i="3"/>
  <c r="L155" i="3"/>
  <c r="I158" i="3"/>
  <c r="L158" i="3"/>
  <c r="I163" i="3"/>
  <c r="L163" i="3"/>
  <c r="I166" i="3"/>
  <c r="L166" i="3"/>
  <c r="I190" i="3"/>
  <c r="L190" i="3"/>
  <c r="I206" i="3"/>
  <c r="L206" i="3"/>
  <c r="I209" i="3"/>
  <c r="L209" i="3"/>
  <c r="I212" i="3"/>
  <c r="L212" i="3"/>
  <c r="I220" i="3"/>
  <c r="K220" i="3" s="1"/>
  <c r="L220" i="3"/>
  <c r="N220" i="3" s="1"/>
  <c r="I221" i="3"/>
  <c r="K221" i="3" s="1"/>
  <c r="L221" i="3"/>
  <c r="N221" i="3" s="1"/>
  <c r="I233" i="3"/>
  <c r="L233" i="3"/>
  <c r="I247" i="3"/>
  <c r="L247" i="3"/>
  <c r="I250" i="3"/>
  <c r="L250" i="3"/>
  <c r="I254" i="3"/>
  <c r="L254" i="3"/>
  <c r="I260" i="3"/>
  <c r="L260" i="3"/>
  <c r="I265" i="3"/>
  <c r="K265" i="3" s="1"/>
  <c r="L265" i="3"/>
  <c r="N265" i="3" s="1"/>
  <c r="I266" i="3"/>
  <c r="K266" i="3" s="1"/>
  <c r="L266" i="3"/>
  <c r="N266" i="3" s="1"/>
  <c r="I270" i="3"/>
  <c r="L270" i="3"/>
  <c r="I272" i="3"/>
  <c r="L272" i="3"/>
  <c r="I275" i="3"/>
  <c r="L275" i="3"/>
  <c r="I277" i="3"/>
  <c r="L277" i="3"/>
  <c r="I279" i="3"/>
  <c r="K279" i="3" s="1"/>
  <c r="L279" i="3"/>
  <c r="N279" i="3" s="1"/>
  <c r="I282" i="3"/>
  <c r="L282" i="3"/>
  <c r="I287" i="3"/>
  <c r="L287" i="3"/>
  <c r="I290" i="3"/>
  <c r="L290" i="3"/>
  <c r="I293" i="3"/>
  <c r="L293" i="3"/>
  <c r="I296" i="3"/>
  <c r="L296" i="3"/>
  <c r="I299" i="3"/>
  <c r="L299" i="3"/>
  <c r="I302" i="3"/>
  <c r="L302" i="3"/>
  <c r="I312" i="3"/>
  <c r="L312" i="3"/>
  <c r="I315" i="3"/>
  <c r="L315" i="3"/>
  <c r="I319" i="3"/>
  <c r="L319" i="3"/>
  <c r="I321" i="3"/>
  <c r="L321" i="3"/>
  <c r="I323" i="3"/>
  <c r="L323" i="3"/>
  <c r="I326" i="3"/>
  <c r="L326" i="3"/>
  <c r="I329" i="3"/>
  <c r="L329" i="3"/>
  <c r="I331" i="3"/>
  <c r="L331" i="3"/>
  <c r="I336" i="3"/>
  <c r="L336" i="3"/>
  <c r="I340" i="3"/>
  <c r="L340" i="3"/>
  <c r="I344" i="3"/>
  <c r="L344" i="3"/>
  <c r="I347" i="3"/>
  <c r="L347" i="3"/>
  <c r="I351" i="3"/>
  <c r="K351" i="3" s="1"/>
  <c r="L351" i="3"/>
  <c r="N351" i="3" s="1"/>
  <c r="I352" i="3"/>
  <c r="K352" i="3" s="1"/>
  <c r="L352" i="3"/>
  <c r="N352" i="3" s="1"/>
  <c r="I355" i="3"/>
  <c r="L355" i="3"/>
  <c r="I358" i="3"/>
  <c r="L358" i="3"/>
  <c r="I362" i="3"/>
  <c r="L362" i="3"/>
  <c r="I364" i="3"/>
  <c r="L364" i="3"/>
  <c r="I368" i="3"/>
  <c r="L368" i="3"/>
  <c r="I371" i="3"/>
  <c r="L371" i="3"/>
  <c r="I378" i="3"/>
  <c r="L378" i="3"/>
  <c r="I387" i="3"/>
  <c r="L387" i="3"/>
  <c r="I395" i="3"/>
  <c r="L395" i="3"/>
  <c r="I399" i="3"/>
  <c r="L399" i="3"/>
  <c r="K27" i="2"/>
  <c r="N27" i="2"/>
  <c r="K29" i="2"/>
  <c r="N29" i="2"/>
  <c r="K31" i="2"/>
  <c r="N31" i="2"/>
  <c r="K34" i="2"/>
  <c r="N34" i="2"/>
  <c r="K40" i="2"/>
  <c r="N40" i="2"/>
  <c r="K43" i="2"/>
  <c r="N43" i="2"/>
  <c r="K51" i="2"/>
  <c r="N51" i="2"/>
  <c r="K54" i="2"/>
  <c r="N54" i="2"/>
  <c r="K56" i="2"/>
  <c r="N56" i="2"/>
  <c r="K61" i="2"/>
  <c r="N61" i="2"/>
  <c r="K67" i="2"/>
  <c r="N67" i="2"/>
  <c r="K70" i="2"/>
  <c r="N70" i="2"/>
  <c r="K72" i="2"/>
  <c r="N72" i="2"/>
  <c r="K74" i="2"/>
  <c r="N74" i="2"/>
  <c r="K77" i="2"/>
  <c r="N77" i="2"/>
  <c r="K85" i="2"/>
  <c r="N85" i="2"/>
  <c r="K90" i="2"/>
  <c r="N90" i="2"/>
  <c r="K95" i="2"/>
  <c r="N95" i="2"/>
  <c r="K98" i="2"/>
  <c r="N98" i="2"/>
  <c r="K101" i="2"/>
  <c r="N101" i="2"/>
  <c r="K103" i="2"/>
  <c r="N103" i="2"/>
  <c r="K105" i="2"/>
  <c r="N105" i="2"/>
  <c r="K108" i="2"/>
  <c r="N108" i="2"/>
  <c r="K110" i="2"/>
  <c r="N110" i="2"/>
  <c r="K113" i="2"/>
  <c r="N113" i="2"/>
  <c r="K116" i="2"/>
  <c r="N116" i="2"/>
  <c r="K119" i="2"/>
  <c r="N119" i="2"/>
  <c r="K122" i="2"/>
  <c r="N122" i="2"/>
  <c r="K126" i="2"/>
  <c r="N126" i="2"/>
  <c r="K129" i="2"/>
  <c r="N129" i="2"/>
  <c r="K132" i="2"/>
  <c r="M132" i="2" s="1"/>
  <c r="N132" i="2"/>
  <c r="P132" i="2" s="1"/>
  <c r="K133" i="2"/>
  <c r="M133" i="2" s="1"/>
  <c r="N133" i="2"/>
  <c r="P133" i="2" s="1"/>
  <c r="K136" i="2"/>
  <c r="N136" i="2"/>
  <c r="K142" i="2"/>
  <c r="N142" i="2"/>
  <c r="K144" i="2"/>
  <c r="N144" i="2"/>
  <c r="K153" i="2"/>
  <c r="N153" i="2"/>
  <c r="K156" i="2"/>
  <c r="N156" i="2"/>
  <c r="K159" i="2"/>
  <c r="N159" i="2"/>
  <c r="K162" i="2"/>
  <c r="N162" i="2"/>
  <c r="K165" i="2"/>
  <c r="N165" i="2"/>
  <c r="K179" i="2"/>
  <c r="N179" i="2"/>
  <c r="K187" i="2"/>
  <c r="N187" i="2"/>
  <c r="K201" i="2"/>
  <c r="N201" i="2"/>
  <c r="K203" i="2"/>
  <c r="N203" i="2"/>
  <c r="K206" i="2"/>
  <c r="N206" i="2"/>
  <c r="K209" i="2"/>
  <c r="N209" i="2"/>
  <c r="K212" i="2"/>
  <c r="M212" i="2" s="1"/>
  <c r="N212" i="2"/>
  <c r="P212" i="2" s="1"/>
  <c r="K213" i="2"/>
  <c r="M213" i="2" s="1"/>
  <c r="N213" i="2"/>
  <c r="P213" i="2" s="1"/>
  <c r="K228" i="2"/>
  <c r="N228" i="2"/>
  <c r="K231" i="2"/>
  <c r="N231" i="2"/>
  <c r="K233" i="2"/>
  <c r="N233" i="2"/>
  <c r="K235" i="2"/>
  <c r="M235" i="2" s="1"/>
  <c r="N235" i="2"/>
  <c r="P235" i="2" s="1"/>
  <c r="K238" i="2"/>
  <c r="N238" i="2"/>
  <c r="K241" i="2"/>
  <c r="M241" i="2" s="1"/>
  <c r="N241" i="2"/>
  <c r="P241" i="2" s="1"/>
  <c r="K242" i="2"/>
  <c r="M242" i="2" s="1"/>
  <c r="N242" i="2"/>
  <c r="P242" i="2" s="1"/>
  <c r="K245" i="2"/>
  <c r="N245" i="2"/>
  <c r="K255" i="2"/>
  <c r="N255" i="2"/>
  <c r="K266" i="2"/>
  <c r="N266" i="2"/>
  <c r="K270" i="2"/>
  <c r="N270" i="2"/>
  <c r="K276" i="2"/>
  <c r="N276" i="2"/>
  <c r="K279" i="2"/>
  <c r="N279" i="2"/>
  <c r="K282" i="2"/>
  <c r="N282" i="2"/>
  <c r="K285" i="2"/>
  <c r="N285" i="2"/>
  <c r="K287" i="2"/>
  <c r="N287" i="2"/>
  <c r="K289" i="2"/>
  <c r="N289" i="2"/>
  <c r="K292" i="2"/>
  <c r="N292" i="2"/>
  <c r="K295" i="2"/>
  <c r="N295" i="2"/>
  <c r="K298" i="2"/>
  <c r="N298" i="2"/>
  <c r="K300" i="2"/>
  <c r="N300" i="2"/>
  <c r="K315" i="2"/>
  <c r="N315" i="2"/>
  <c r="K317" i="2"/>
  <c r="N317" i="2"/>
  <c r="K324" i="2"/>
  <c r="N324" i="2"/>
  <c r="K338" i="2"/>
  <c r="N338" i="2"/>
  <c r="K345" i="2"/>
  <c r="N345" i="2"/>
  <c r="K355" i="2"/>
  <c r="N355" i="2"/>
  <c r="K375" i="2"/>
  <c r="N375" i="2"/>
  <c r="K378" i="2"/>
  <c r="N378" i="2"/>
  <c r="K380" i="2"/>
  <c r="N380" i="2"/>
  <c r="K382" i="2"/>
  <c r="N382" i="2"/>
  <c r="K386" i="2"/>
  <c r="N386" i="2"/>
  <c r="K389" i="2"/>
  <c r="N389" i="2"/>
  <c r="K391" i="2"/>
  <c r="N391" i="2"/>
  <c r="K393" i="2"/>
  <c r="N393" i="2"/>
  <c r="K396" i="2"/>
  <c r="N396" i="2"/>
  <c r="K398" i="2"/>
  <c r="N398" i="2"/>
  <c r="J23" i="1"/>
  <c r="M23" i="1"/>
  <c r="J28" i="1"/>
  <c r="M28" i="1"/>
  <c r="J40" i="1"/>
  <c r="M40" i="1"/>
  <c r="J56" i="1"/>
  <c r="M56" i="1"/>
  <c r="J66" i="1"/>
  <c r="M66" i="1"/>
  <c r="J71" i="1"/>
  <c r="M71" i="1"/>
  <c r="J76" i="1"/>
  <c r="L76" i="1" s="1"/>
  <c r="M76" i="1"/>
  <c r="O76" i="1" s="1"/>
  <c r="J78" i="1"/>
  <c r="L78" i="1" s="1"/>
  <c r="M78" i="1"/>
  <c r="O78" i="1" s="1"/>
  <c r="J83" i="1"/>
  <c r="L83" i="1" s="1"/>
  <c r="M83" i="1"/>
  <c r="O83" i="1" s="1"/>
  <c r="J85" i="1"/>
  <c r="M85" i="1"/>
  <c r="J88" i="1"/>
  <c r="M88" i="1"/>
  <c r="J93" i="1"/>
  <c r="M93" i="1"/>
  <c r="J99" i="1"/>
  <c r="L99" i="1" s="1"/>
  <c r="M99" i="1"/>
  <c r="O99" i="1" s="1"/>
  <c r="J101" i="1"/>
  <c r="L101" i="1" s="1"/>
  <c r="M101" i="1"/>
  <c r="O101" i="1" s="1"/>
  <c r="J103" i="1"/>
  <c r="L103" i="1" s="1"/>
  <c r="M103" i="1"/>
  <c r="O103" i="1" s="1"/>
  <c r="J107" i="1"/>
  <c r="M107" i="1"/>
  <c r="J116" i="1"/>
  <c r="M116" i="1"/>
  <c r="J120" i="1"/>
  <c r="M120" i="1"/>
  <c r="J126" i="1"/>
  <c r="M126" i="1"/>
  <c r="J130" i="1"/>
  <c r="L130" i="1" s="1"/>
  <c r="M130" i="1"/>
  <c r="O130" i="1" s="1"/>
  <c r="J135" i="1"/>
  <c r="M135" i="1"/>
  <c r="J137" i="1"/>
  <c r="L137" i="1" s="1"/>
  <c r="M137" i="1"/>
  <c r="O137" i="1" s="1"/>
  <c r="J138" i="1"/>
  <c r="L138" i="1" s="1"/>
  <c r="M138" i="1"/>
  <c r="O138" i="1" s="1"/>
  <c r="J141" i="1"/>
  <c r="M141" i="1"/>
  <c r="J144" i="1"/>
  <c r="M144" i="1"/>
  <c r="J147" i="1"/>
  <c r="M147" i="1"/>
  <c r="J150" i="1"/>
  <c r="M150" i="1"/>
  <c r="J160" i="1"/>
  <c r="M160" i="1"/>
  <c r="J163" i="1"/>
  <c r="M163" i="1"/>
  <c r="J167" i="1"/>
  <c r="L167" i="1" s="1"/>
  <c r="M167" i="1"/>
  <c r="O167" i="1" s="1"/>
  <c r="J169" i="1"/>
  <c r="L169" i="1" s="1"/>
  <c r="M169" i="1"/>
  <c r="O169" i="1" s="1"/>
  <c r="J171" i="1"/>
  <c r="L171" i="1" s="1"/>
  <c r="M171" i="1"/>
  <c r="O171" i="1" s="1"/>
  <c r="J174" i="1"/>
  <c r="M174" i="1"/>
  <c r="J177" i="1"/>
  <c r="L177" i="1" s="1"/>
  <c r="M177" i="1"/>
  <c r="O177" i="1" s="1"/>
  <c r="J179" i="1"/>
  <c r="L179" i="1" s="1"/>
  <c r="M179" i="1"/>
  <c r="O179" i="1" s="1"/>
  <c r="J185" i="1"/>
  <c r="M185" i="1"/>
  <c r="J188" i="1"/>
  <c r="L188" i="1" s="1"/>
  <c r="M188" i="1"/>
  <c r="O188" i="1" s="1"/>
  <c r="J190" i="1"/>
  <c r="L190" i="1" s="1"/>
  <c r="M190" i="1"/>
  <c r="O190" i="1" s="1"/>
  <c r="J192" i="1"/>
  <c r="M192" i="1"/>
  <c r="J195" i="1"/>
  <c r="M195" i="1"/>
  <c r="J199" i="1"/>
  <c r="M199" i="1"/>
  <c r="J203" i="1"/>
  <c r="L203" i="1" s="1"/>
  <c r="M203" i="1"/>
  <c r="O203" i="1" s="1"/>
  <c r="J205" i="1"/>
  <c r="L205" i="1" s="1"/>
  <c r="M205" i="1"/>
  <c r="O205" i="1" s="1"/>
  <c r="J207" i="1"/>
  <c r="L207" i="1" s="1"/>
  <c r="M207" i="1"/>
  <c r="O207" i="1" s="1"/>
  <c r="J210" i="1"/>
  <c r="M210" i="1"/>
  <c r="J213" i="1"/>
  <c r="L213" i="1" s="1"/>
  <c r="M213" i="1"/>
  <c r="O213" i="1" s="1"/>
  <c r="J215" i="1"/>
  <c r="L215" i="1" s="1"/>
  <c r="M215" i="1"/>
  <c r="O215" i="1" s="1"/>
  <c r="J218" i="1"/>
  <c r="M218" i="1"/>
  <c r="J224" i="1"/>
  <c r="M224" i="1"/>
  <c r="J229" i="1"/>
  <c r="M229" i="1"/>
  <c r="J234" i="1"/>
  <c r="L234" i="1" s="1"/>
  <c r="M234" i="1"/>
  <c r="O234" i="1" s="1"/>
  <c r="J236" i="1"/>
  <c r="L236" i="1" s="1"/>
  <c r="M236" i="1"/>
  <c r="O236" i="1" s="1"/>
  <c r="J238" i="1"/>
  <c r="L238" i="1" s="1"/>
  <c r="M238" i="1"/>
  <c r="O238" i="1" s="1"/>
  <c r="J246" i="1"/>
  <c r="M246" i="1"/>
  <c r="J250" i="1"/>
  <c r="M250" i="1"/>
  <c r="J257" i="1"/>
  <c r="M257" i="1"/>
  <c r="J262" i="1"/>
  <c r="M262" i="1"/>
  <c r="J266" i="1"/>
  <c r="M266" i="1"/>
  <c r="J269" i="1"/>
  <c r="L269" i="1" s="1"/>
  <c r="M269" i="1"/>
  <c r="O269" i="1" s="1"/>
  <c r="J271" i="1"/>
  <c r="L271" i="1" s="1"/>
  <c r="M271" i="1"/>
  <c r="O271" i="1" s="1"/>
  <c r="J274" i="1"/>
  <c r="M274" i="1"/>
  <c r="J279" i="1"/>
  <c r="M279" i="1"/>
  <c r="J282" i="1"/>
  <c r="M282" i="1"/>
  <c r="J287" i="1"/>
  <c r="M287" i="1"/>
  <c r="J303" i="1"/>
  <c r="M303" i="1"/>
  <c r="J321" i="1"/>
  <c r="M321" i="1"/>
  <c r="J328" i="1"/>
  <c r="L328" i="1" s="1"/>
  <c r="M328" i="1"/>
  <c r="O328" i="1" s="1"/>
  <c r="J335" i="1"/>
  <c r="M335" i="1"/>
  <c r="J339" i="1"/>
  <c r="M339" i="1"/>
  <c r="J343" i="1"/>
  <c r="M343" i="1"/>
  <c r="J346" i="1"/>
  <c r="M346" i="1"/>
  <c r="J350" i="1"/>
  <c r="M350" i="1"/>
  <c r="J354" i="1"/>
  <c r="M354" i="1"/>
  <c r="J358" i="1"/>
  <c r="L358" i="1" s="1"/>
  <c r="M358" i="1"/>
  <c r="O358" i="1" s="1"/>
  <c r="J360" i="1"/>
  <c r="L360" i="1" s="1"/>
  <c r="M360" i="1"/>
  <c r="O360" i="1" s="1"/>
  <c r="J364" i="1"/>
  <c r="M364" i="1"/>
  <c r="J366" i="1"/>
  <c r="L366" i="1" s="1"/>
  <c r="M366" i="1"/>
  <c r="O366" i="1" s="1"/>
  <c r="J367" i="1"/>
  <c r="L367" i="1" s="1"/>
  <c r="M367" i="1"/>
  <c r="O367" i="1" s="1"/>
  <c r="J374" i="1"/>
  <c r="L374" i="1" s="1"/>
  <c r="M374" i="1"/>
  <c r="O374" i="1" s="1"/>
  <c r="J382" i="1"/>
  <c r="M382" i="1"/>
  <c r="J392" i="1"/>
  <c r="M392" i="1"/>
  <c r="J396" i="1"/>
  <c r="L396" i="1" s="1"/>
  <c r="M396" i="1"/>
  <c r="O396" i="1" s="1"/>
  <c r="J398" i="1"/>
  <c r="L398" i="1" s="1"/>
  <c r="M398" i="1"/>
  <c r="O398" i="1" s="1"/>
  <c r="J400" i="1"/>
  <c r="L400" i="1" s="1"/>
  <c r="M400" i="1"/>
  <c r="O400" i="1" s="1"/>
  <c r="J406" i="1"/>
  <c r="M406" i="1"/>
  <c r="J409" i="1"/>
  <c r="L409" i="1" s="1"/>
  <c r="M409" i="1"/>
  <c r="O409" i="1" s="1"/>
  <c r="J411" i="1"/>
  <c r="L411" i="1" s="1"/>
  <c r="M411" i="1"/>
  <c r="O411" i="1" s="1"/>
  <c r="J413" i="1"/>
  <c r="L413" i="1" s="1"/>
  <c r="M413" i="1"/>
  <c r="O413" i="1" s="1"/>
  <c r="J416" i="1"/>
  <c r="M416" i="1"/>
  <c r="M415" i="1" l="1"/>
  <c r="O415" i="1" s="1"/>
  <c r="O416" i="1"/>
  <c r="M405" i="1"/>
  <c r="O405" i="1" s="1"/>
  <c r="O406" i="1"/>
  <c r="M391" i="1"/>
  <c r="O392" i="1"/>
  <c r="M345" i="1"/>
  <c r="O345" i="1" s="1"/>
  <c r="O346" i="1"/>
  <c r="M302" i="1"/>
  <c r="O302" i="1" s="1"/>
  <c r="O303" i="1"/>
  <c r="M249" i="1"/>
  <c r="O250" i="1"/>
  <c r="M223" i="1"/>
  <c r="O223" i="1" s="1"/>
  <c r="O224" i="1"/>
  <c r="N58" i="2"/>
  <c r="O192" i="1"/>
  <c r="M65" i="1"/>
  <c r="O65" i="1" s="1"/>
  <c r="O66" i="1"/>
  <c r="N395" i="2"/>
  <c r="P396" i="2"/>
  <c r="N385" i="2"/>
  <c r="P386" i="2"/>
  <c r="N344" i="2"/>
  <c r="P345" i="2"/>
  <c r="N323" i="2"/>
  <c r="P324" i="2"/>
  <c r="N291" i="2"/>
  <c r="P292" i="2"/>
  <c r="N286" i="2"/>
  <c r="P286" i="2" s="1"/>
  <c r="P287" i="2"/>
  <c r="N265" i="2"/>
  <c r="P266" i="2"/>
  <c r="N208" i="2"/>
  <c r="P209" i="2"/>
  <c r="N186" i="2"/>
  <c r="P187" i="2"/>
  <c r="N115" i="2"/>
  <c r="P116" i="2"/>
  <c r="N104" i="2"/>
  <c r="P104" i="2" s="1"/>
  <c r="P105" i="2"/>
  <c r="N84" i="2"/>
  <c r="P85" i="2"/>
  <c r="N73" i="2"/>
  <c r="P73" i="2" s="1"/>
  <c r="P74" i="2"/>
  <c r="N60" i="2"/>
  <c r="P61" i="2"/>
  <c r="N42" i="2"/>
  <c r="P43" i="2"/>
  <c r="N28" i="2"/>
  <c r="P28" i="2" s="1"/>
  <c r="P29" i="2"/>
  <c r="L370" i="3"/>
  <c r="N371" i="3"/>
  <c r="L330" i="3"/>
  <c r="N330" i="3" s="1"/>
  <c r="N331" i="3"/>
  <c r="L325" i="3"/>
  <c r="N326" i="3"/>
  <c r="L301" i="3"/>
  <c r="N302" i="3"/>
  <c r="L289" i="3"/>
  <c r="N290" i="3"/>
  <c r="L276" i="3"/>
  <c r="N276" i="3" s="1"/>
  <c r="N277" i="3"/>
  <c r="L259" i="3"/>
  <c r="N260" i="3"/>
  <c r="L249" i="3"/>
  <c r="N250" i="3"/>
  <c r="L208" i="3"/>
  <c r="N209" i="3"/>
  <c r="L162" i="3"/>
  <c r="N163" i="3"/>
  <c r="L154" i="3"/>
  <c r="N154" i="3" s="1"/>
  <c r="N155" i="3"/>
  <c r="L140" i="3"/>
  <c r="N141" i="3"/>
  <c r="L117" i="3"/>
  <c r="N117" i="3" s="1"/>
  <c r="N118" i="3"/>
  <c r="L100" i="3"/>
  <c r="N101" i="3"/>
  <c r="L85" i="3"/>
  <c r="N85" i="3" s="1"/>
  <c r="N86" i="3"/>
  <c r="L73" i="3"/>
  <c r="N74" i="3"/>
  <c r="L63" i="3"/>
  <c r="N64" i="3"/>
  <c r="L52" i="3"/>
  <c r="N53" i="3"/>
  <c r="L41" i="3"/>
  <c r="N41" i="3" s="1"/>
  <c r="N42" i="3"/>
  <c r="L34" i="3"/>
  <c r="N34" i="3" s="1"/>
  <c r="N35" i="3"/>
  <c r="J415" i="1"/>
  <c r="L415" i="1" s="1"/>
  <c r="L416" i="1"/>
  <c r="J405" i="1"/>
  <c r="L405" i="1" s="1"/>
  <c r="L406" i="1"/>
  <c r="J391" i="1"/>
  <c r="L392" i="1"/>
  <c r="J353" i="1"/>
  <c r="L353" i="1" s="1"/>
  <c r="L354" i="1"/>
  <c r="J345" i="1"/>
  <c r="L345" i="1" s="1"/>
  <c r="L346" i="1"/>
  <c r="J338" i="1"/>
  <c r="L339" i="1"/>
  <c r="J302" i="1"/>
  <c r="L302" i="1" s="1"/>
  <c r="L303" i="1"/>
  <c r="J281" i="1"/>
  <c r="L281" i="1" s="1"/>
  <c r="L282" i="1"/>
  <c r="J273" i="1"/>
  <c r="L273" i="1" s="1"/>
  <c r="L274" i="1"/>
  <c r="J259" i="1"/>
  <c r="L259" i="1" s="1"/>
  <c r="L262" i="1"/>
  <c r="J249" i="1"/>
  <c r="L250" i="1"/>
  <c r="J223" i="1"/>
  <c r="L223" i="1" s="1"/>
  <c r="L224" i="1"/>
  <c r="J209" i="1"/>
  <c r="L209" i="1" s="1"/>
  <c r="L210" i="1"/>
  <c r="J198" i="1"/>
  <c r="L199" i="1"/>
  <c r="K58" i="2"/>
  <c r="L192" i="1"/>
  <c r="J173" i="1"/>
  <c r="L173" i="1" s="1"/>
  <c r="L174" i="1"/>
  <c r="J162" i="1"/>
  <c r="L162" i="1" s="1"/>
  <c r="L163" i="1"/>
  <c r="K303" i="2"/>
  <c r="L150" i="1"/>
  <c r="J143" i="1"/>
  <c r="L143" i="1" s="1"/>
  <c r="L144" i="1"/>
  <c r="J134" i="1"/>
  <c r="L134" i="1" s="1"/>
  <c r="L135" i="1"/>
  <c r="J125" i="1"/>
  <c r="L125" i="1" s="1"/>
  <c r="L126" i="1"/>
  <c r="J115" i="1"/>
  <c r="L116" i="1"/>
  <c r="J87" i="1"/>
  <c r="L87" i="1" s="1"/>
  <c r="L88" i="1"/>
  <c r="J65" i="1"/>
  <c r="L65" i="1" s="1"/>
  <c r="L66" i="1"/>
  <c r="J39" i="1"/>
  <c r="L40" i="1"/>
  <c r="J22" i="1"/>
  <c r="L23" i="1"/>
  <c r="K395" i="2"/>
  <c r="M396" i="2"/>
  <c r="K390" i="2"/>
  <c r="M390" i="2" s="1"/>
  <c r="M391" i="2"/>
  <c r="K385" i="2"/>
  <c r="M386" i="2"/>
  <c r="K379" i="2"/>
  <c r="M379" i="2" s="1"/>
  <c r="M380" i="2"/>
  <c r="K374" i="2"/>
  <c r="M375" i="2"/>
  <c r="K344" i="2"/>
  <c r="M345" i="2"/>
  <c r="K323" i="2"/>
  <c r="M323" i="2" s="1"/>
  <c r="M324" i="2"/>
  <c r="K314" i="2"/>
  <c r="M314" i="2" s="1"/>
  <c r="M315" i="2"/>
  <c r="K297" i="2"/>
  <c r="M297" i="2" s="1"/>
  <c r="M298" i="2"/>
  <c r="K291" i="2"/>
  <c r="K290" i="2" s="1"/>
  <c r="M290" i="2" s="1"/>
  <c r="M292" i="2"/>
  <c r="K286" i="2"/>
  <c r="M286" i="2" s="1"/>
  <c r="M287" i="2"/>
  <c r="K281" i="2"/>
  <c r="M282" i="2"/>
  <c r="K275" i="2"/>
  <c r="M275" i="2" s="1"/>
  <c r="M276" i="2"/>
  <c r="K265" i="2"/>
  <c r="M265" i="2" s="1"/>
  <c r="M266" i="2"/>
  <c r="K244" i="2"/>
  <c r="M244" i="2" s="1"/>
  <c r="M245" i="2"/>
  <c r="K230" i="2"/>
  <c r="M230" i="2" s="1"/>
  <c r="M231" i="2"/>
  <c r="K208" i="2"/>
  <c r="M209" i="2"/>
  <c r="K202" i="2"/>
  <c r="M202" i="2" s="1"/>
  <c r="M203" i="2"/>
  <c r="K164" i="2"/>
  <c r="M165" i="2"/>
  <c r="K158" i="2"/>
  <c r="M159" i="2"/>
  <c r="K152" i="2"/>
  <c r="M152" i="2" s="1"/>
  <c r="M153" i="2"/>
  <c r="K141" i="2"/>
  <c r="M141" i="2" s="1"/>
  <c r="M142" i="2"/>
  <c r="K128" i="2"/>
  <c r="K127" i="2" s="1"/>
  <c r="M127" i="2" s="1"/>
  <c r="M129" i="2"/>
  <c r="K121" i="2"/>
  <c r="M122" i="2"/>
  <c r="K115" i="2"/>
  <c r="M116" i="2"/>
  <c r="K109" i="2"/>
  <c r="M109" i="2" s="1"/>
  <c r="M110" i="2"/>
  <c r="K104" i="2"/>
  <c r="M104" i="2" s="1"/>
  <c r="M105" i="2"/>
  <c r="K100" i="2"/>
  <c r="M100" i="2" s="1"/>
  <c r="M101" i="2"/>
  <c r="K94" i="2"/>
  <c r="M95" i="2"/>
  <c r="K84" i="2"/>
  <c r="K81" i="2" s="1"/>
  <c r="M81" i="2" s="1"/>
  <c r="M85" i="2"/>
  <c r="K73" i="2"/>
  <c r="M73" i="2" s="1"/>
  <c r="M74" i="2"/>
  <c r="K69" i="2"/>
  <c r="M69" i="2" s="1"/>
  <c r="M70" i="2"/>
  <c r="K60" i="2"/>
  <c r="K59" i="2" s="1"/>
  <c r="M59" i="2" s="1"/>
  <c r="M61" i="2"/>
  <c r="K53" i="2"/>
  <c r="M53" i="2" s="1"/>
  <c r="M54" i="2"/>
  <c r="K42" i="2"/>
  <c r="M43" i="2"/>
  <c r="K33" i="2"/>
  <c r="M34" i="2"/>
  <c r="K28" i="2"/>
  <c r="M28" i="2" s="1"/>
  <c r="M29" i="2"/>
  <c r="I398" i="3"/>
  <c r="K399" i="3"/>
  <c r="I385" i="3"/>
  <c r="I384" i="3" s="1"/>
  <c r="K387" i="3"/>
  <c r="I370" i="3"/>
  <c r="K371" i="3"/>
  <c r="I363" i="3"/>
  <c r="K363" i="3" s="1"/>
  <c r="K364" i="3"/>
  <c r="I357" i="3"/>
  <c r="K358" i="3"/>
  <c r="I346" i="3"/>
  <c r="K347" i="3"/>
  <c r="I339" i="3"/>
  <c r="K340" i="3"/>
  <c r="I330" i="3"/>
  <c r="K330" i="3" s="1"/>
  <c r="K331" i="3"/>
  <c r="I325" i="3"/>
  <c r="K326" i="3"/>
  <c r="I320" i="3"/>
  <c r="K320" i="3" s="1"/>
  <c r="K321" i="3"/>
  <c r="I314" i="3"/>
  <c r="K315" i="3"/>
  <c r="I301" i="3"/>
  <c r="K302" i="3"/>
  <c r="I294" i="3"/>
  <c r="K294" i="3" s="1"/>
  <c r="K296" i="3"/>
  <c r="I289" i="3"/>
  <c r="K289" i="3" s="1"/>
  <c r="K290" i="3"/>
  <c r="I281" i="3"/>
  <c r="K282" i="3"/>
  <c r="I276" i="3"/>
  <c r="K276" i="3" s="1"/>
  <c r="K277" i="3"/>
  <c r="I271" i="3"/>
  <c r="K271" i="3" s="1"/>
  <c r="K272" i="3"/>
  <c r="I259" i="3"/>
  <c r="I256" i="3" s="1"/>
  <c r="K256" i="3" s="1"/>
  <c r="K260" i="3"/>
  <c r="I249" i="3"/>
  <c r="K250" i="3"/>
  <c r="I232" i="3"/>
  <c r="I231" i="3" s="1"/>
  <c r="K231" i="3" s="1"/>
  <c r="K233" i="3"/>
  <c r="I208" i="3"/>
  <c r="K209" i="3"/>
  <c r="I189" i="3"/>
  <c r="I188" i="3" s="1"/>
  <c r="K188" i="3" s="1"/>
  <c r="K190" i="3"/>
  <c r="I162" i="3"/>
  <c r="K163" i="3"/>
  <c r="I154" i="3"/>
  <c r="K154" i="3" s="1"/>
  <c r="K155" i="3"/>
  <c r="I149" i="3"/>
  <c r="K150" i="3"/>
  <c r="I140" i="3"/>
  <c r="K140" i="3" s="1"/>
  <c r="K141" i="3"/>
  <c r="I129" i="3"/>
  <c r="K130" i="3"/>
  <c r="I117" i="3"/>
  <c r="K117" i="3" s="1"/>
  <c r="K118" i="3"/>
  <c r="I113" i="3"/>
  <c r="K113" i="3" s="1"/>
  <c r="K114" i="3"/>
  <c r="I100" i="3"/>
  <c r="K101" i="3"/>
  <c r="I91" i="3"/>
  <c r="K92" i="3"/>
  <c r="I85" i="3"/>
  <c r="K85" i="3" s="1"/>
  <c r="K86" i="3"/>
  <c r="I81" i="3"/>
  <c r="K81" i="3" s="1"/>
  <c r="K82" i="3"/>
  <c r="I73" i="3"/>
  <c r="K74" i="3"/>
  <c r="I68" i="3"/>
  <c r="K68" i="3" s="1"/>
  <c r="K69" i="3"/>
  <c r="I63" i="3"/>
  <c r="K64" i="3"/>
  <c r="I58" i="3"/>
  <c r="K58" i="3" s="1"/>
  <c r="K59" i="3"/>
  <c r="I52" i="3"/>
  <c r="K53" i="3"/>
  <c r="I45" i="3"/>
  <c r="K45" i="3" s="1"/>
  <c r="K46" i="3"/>
  <c r="I41" i="3"/>
  <c r="K41" i="3" s="1"/>
  <c r="K42" i="3"/>
  <c r="I34" i="3"/>
  <c r="K34" i="3" s="1"/>
  <c r="K35" i="3"/>
  <c r="I30" i="3"/>
  <c r="K30" i="3" s="1"/>
  <c r="K31" i="3"/>
  <c r="M308" i="1"/>
  <c r="O308" i="1" s="1"/>
  <c r="O309" i="1"/>
  <c r="M353" i="1"/>
  <c r="O353" i="1" s="1"/>
  <c r="O354" i="1"/>
  <c r="M338" i="1"/>
  <c r="O339" i="1"/>
  <c r="M281" i="1"/>
  <c r="O281" i="1" s="1"/>
  <c r="O282" i="1"/>
  <c r="M259" i="1"/>
  <c r="O259" i="1" s="1"/>
  <c r="O262" i="1"/>
  <c r="M209" i="1"/>
  <c r="O209" i="1" s="1"/>
  <c r="O210" i="1"/>
  <c r="M173" i="1"/>
  <c r="O173" i="1" s="1"/>
  <c r="O174" i="1"/>
  <c r="N303" i="2"/>
  <c r="O150" i="1"/>
  <c r="M134" i="1"/>
  <c r="O134" i="1" s="1"/>
  <c r="O135" i="1"/>
  <c r="M22" i="1"/>
  <c r="O23" i="1"/>
  <c r="N374" i="2"/>
  <c r="P375" i="2"/>
  <c r="N297" i="2"/>
  <c r="P297" i="2" s="1"/>
  <c r="P298" i="2"/>
  <c r="N281" i="2"/>
  <c r="P282" i="2"/>
  <c r="N244" i="2"/>
  <c r="P245" i="2"/>
  <c r="N164" i="2"/>
  <c r="P165" i="2"/>
  <c r="N141" i="2"/>
  <c r="P141" i="2" s="1"/>
  <c r="P142" i="2"/>
  <c r="N121" i="2"/>
  <c r="P122" i="2"/>
  <c r="N100" i="2"/>
  <c r="P100" i="2" s="1"/>
  <c r="P101" i="2"/>
  <c r="N53" i="2"/>
  <c r="P53" i="2" s="1"/>
  <c r="P54" i="2"/>
  <c r="L398" i="3"/>
  <c r="N399" i="3"/>
  <c r="L363" i="3"/>
  <c r="N363" i="3" s="1"/>
  <c r="N364" i="3"/>
  <c r="L346" i="3"/>
  <c r="N347" i="3"/>
  <c r="L320" i="3"/>
  <c r="N320" i="3" s="1"/>
  <c r="N321" i="3"/>
  <c r="L294" i="3"/>
  <c r="N294" i="3" s="1"/>
  <c r="N296" i="3"/>
  <c r="L189" i="3"/>
  <c r="N190" i="3"/>
  <c r="L149" i="3"/>
  <c r="N150" i="3"/>
  <c r="L113" i="3"/>
  <c r="N113" i="3" s="1"/>
  <c r="N114" i="3"/>
  <c r="L91" i="3"/>
  <c r="N92" i="3"/>
  <c r="L81" i="3"/>
  <c r="N81" i="3" s="1"/>
  <c r="N82" i="3"/>
  <c r="L68" i="3"/>
  <c r="N68" i="3" s="1"/>
  <c r="N69" i="3"/>
  <c r="L58" i="3"/>
  <c r="N58" i="3" s="1"/>
  <c r="N59" i="3"/>
  <c r="L45" i="3"/>
  <c r="N45" i="3" s="1"/>
  <c r="N46" i="3"/>
  <c r="L30" i="3"/>
  <c r="N30" i="3" s="1"/>
  <c r="N31" i="3"/>
  <c r="M363" i="1"/>
  <c r="O363" i="1" s="1"/>
  <c r="O364" i="1"/>
  <c r="M349" i="1"/>
  <c r="O350" i="1"/>
  <c r="M342" i="1"/>
  <c r="O342" i="1" s="1"/>
  <c r="O343" i="1"/>
  <c r="M334" i="1"/>
  <c r="O335" i="1"/>
  <c r="M320" i="1"/>
  <c r="O321" i="1"/>
  <c r="M286" i="1"/>
  <c r="O287" i="1"/>
  <c r="M278" i="1"/>
  <c r="O278" i="1" s="1"/>
  <c r="O279" i="1"/>
  <c r="M265" i="1"/>
  <c r="O265" i="1" s="1"/>
  <c r="O266" i="1"/>
  <c r="M256" i="1"/>
  <c r="O256" i="1" s="1"/>
  <c r="O257" i="1"/>
  <c r="M245" i="1"/>
  <c r="O246" i="1"/>
  <c r="M228" i="1"/>
  <c r="O229" i="1"/>
  <c r="M217" i="1"/>
  <c r="O217" i="1" s="1"/>
  <c r="O218" i="1"/>
  <c r="M194" i="1"/>
  <c r="O194" i="1" s="1"/>
  <c r="O195" i="1"/>
  <c r="M184" i="1"/>
  <c r="O184" i="1" s="1"/>
  <c r="O185" i="1"/>
  <c r="M159" i="1"/>
  <c r="O159" i="1" s="1"/>
  <c r="O160" i="1"/>
  <c r="M146" i="1"/>
  <c r="O146" i="1" s="1"/>
  <c r="O147" i="1"/>
  <c r="M140" i="1"/>
  <c r="O140" i="1" s="1"/>
  <c r="O141" i="1"/>
  <c r="M119" i="1"/>
  <c r="O120" i="1"/>
  <c r="M106" i="1"/>
  <c r="O107" i="1"/>
  <c r="M92" i="1"/>
  <c r="O93" i="1"/>
  <c r="L278" i="3"/>
  <c r="N278" i="3" s="1"/>
  <c r="O85" i="1"/>
  <c r="M70" i="1"/>
  <c r="O71" i="1"/>
  <c r="M55" i="1"/>
  <c r="O55" i="1" s="1"/>
  <c r="O56" i="1"/>
  <c r="M27" i="1"/>
  <c r="O27" i="1" s="1"/>
  <c r="O28" i="1"/>
  <c r="N397" i="2"/>
  <c r="P397" i="2" s="1"/>
  <c r="P398" i="2"/>
  <c r="N392" i="2"/>
  <c r="P392" i="2" s="1"/>
  <c r="P393" i="2"/>
  <c r="N388" i="2"/>
  <c r="P388" i="2" s="1"/>
  <c r="P389" i="2"/>
  <c r="N381" i="2"/>
  <c r="P381" i="2" s="1"/>
  <c r="P382" i="2"/>
  <c r="N377" i="2"/>
  <c r="P377" i="2" s="1"/>
  <c r="P378" i="2"/>
  <c r="N354" i="2"/>
  <c r="P355" i="2"/>
  <c r="N337" i="2"/>
  <c r="P338" i="2"/>
  <c r="N316" i="2"/>
  <c r="P316" i="2" s="1"/>
  <c r="P317" i="2"/>
  <c r="N299" i="2"/>
  <c r="P299" i="2" s="1"/>
  <c r="P300" i="2"/>
  <c r="N294" i="2"/>
  <c r="P295" i="2"/>
  <c r="N288" i="2"/>
  <c r="P288" i="2" s="1"/>
  <c r="P289" i="2"/>
  <c r="N284" i="2"/>
  <c r="P284" i="2" s="1"/>
  <c r="P285" i="2"/>
  <c r="N278" i="2"/>
  <c r="P279" i="2"/>
  <c r="N269" i="2"/>
  <c r="P269" i="2" s="1"/>
  <c r="P270" i="2"/>
  <c r="N254" i="2"/>
  <c r="P255" i="2"/>
  <c r="N237" i="2"/>
  <c r="P238" i="2"/>
  <c r="N232" i="2"/>
  <c r="P232" i="2" s="1"/>
  <c r="P233" i="2"/>
  <c r="N227" i="2"/>
  <c r="P227" i="2" s="1"/>
  <c r="P228" i="2"/>
  <c r="N205" i="2"/>
  <c r="P206" i="2"/>
  <c r="N200" i="2"/>
  <c r="P200" i="2" s="1"/>
  <c r="P201" i="2"/>
  <c r="N178" i="2"/>
  <c r="P179" i="2"/>
  <c r="N161" i="2"/>
  <c r="P162" i="2"/>
  <c r="N155" i="2"/>
  <c r="P156" i="2"/>
  <c r="N143" i="2"/>
  <c r="P143" i="2" s="1"/>
  <c r="P144" i="2"/>
  <c r="N135" i="2"/>
  <c r="P136" i="2"/>
  <c r="N125" i="2"/>
  <c r="P126" i="2"/>
  <c r="N118" i="2"/>
  <c r="P119" i="2"/>
  <c r="N112" i="2"/>
  <c r="P113" i="2"/>
  <c r="N107" i="2"/>
  <c r="P107" i="2" s="1"/>
  <c r="P108" i="2"/>
  <c r="N102" i="2"/>
  <c r="P102" i="2" s="1"/>
  <c r="P103" i="2"/>
  <c r="N97" i="2"/>
  <c r="P98" i="2"/>
  <c r="N89" i="2"/>
  <c r="P90" i="2"/>
  <c r="N76" i="2"/>
  <c r="P77" i="2"/>
  <c r="N71" i="2"/>
  <c r="P71" i="2" s="1"/>
  <c r="P72" i="2"/>
  <c r="N66" i="2"/>
  <c r="P67" i="2"/>
  <c r="N55" i="2"/>
  <c r="P55" i="2" s="1"/>
  <c r="P56" i="2"/>
  <c r="N50" i="2"/>
  <c r="P51" i="2"/>
  <c r="N39" i="2"/>
  <c r="P40" i="2"/>
  <c r="N30" i="2"/>
  <c r="P30" i="2" s="1"/>
  <c r="P31" i="2"/>
  <c r="N26" i="2"/>
  <c r="P26" i="2" s="1"/>
  <c r="P27" i="2"/>
  <c r="L394" i="3"/>
  <c r="N395" i="3"/>
  <c r="L377" i="3"/>
  <c r="N377" i="3" s="1"/>
  <c r="N378" i="3"/>
  <c r="L367" i="3"/>
  <c r="N368" i="3"/>
  <c r="L361" i="3"/>
  <c r="N361" i="3" s="1"/>
  <c r="N362" i="3"/>
  <c r="L354" i="3"/>
  <c r="N355" i="3"/>
  <c r="L343" i="3"/>
  <c r="N344" i="3"/>
  <c r="L335" i="3"/>
  <c r="N336" i="3"/>
  <c r="L328" i="3"/>
  <c r="N328" i="3" s="1"/>
  <c r="N329" i="3"/>
  <c r="L322" i="3"/>
  <c r="N322" i="3" s="1"/>
  <c r="N323" i="3"/>
  <c r="L318" i="3"/>
  <c r="N318" i="3" s="1"/>
  <c r="N319" i="3"/>
  <c r="L311" i="3"/>
  <c r="N312" i="3"/>
  <c r="L298" i="3"/>
  <c r="N299" i="3"/>
  <c r="L291" i="3"/>
  <c r="N291" i="3" s="1"/>
  <c r="N293" i="3"/>
  <c r="L286" i="3"/>
  <c r="N287" i="3"/>
  <c r="L274" i="3"/>
  <c r="N274" i="3" s="1"/>
  <c r="N275" i="3"/>
  <c r="L269" i="3"/>
  <c r="N269" i="3" s="1"/>
  <c r="N270" i="3"/>
  <c r="L253" i="3"/>
  <c r="N253" i="3" s="1"/>
  <c r="N254" i="3"/>
  <c r="L246" i="3"/>
  <c r="N246" i="3" s="1"/>
  <c r="N247" i="3"/>
  <c r="L210" i="3"/>
  <c r="N210" i="3" s="1"/>
  <c r="N212" i="3"/>
  <c r="L204" i="3"/>
  <c r="N206" i="3"/>
  <c r="L165" i="3"/>
  <c r="N166" i="3"/>
  <c r="L157" i="3"/>
  <c r="N158" i="3"/>
  <c r="L152" i="3"/>
  <c r="N152" i="3" s="1"/>
  <c r="N153" i="3"/>
  <c r="L145" i="3"/>
  <c r="N146" i="3"/>
  <c r="L133" i="3"/>
  <c r="N134" i="3"/>
  <c r="L125" i="3"/>
  <c r="N126" i="3"/>
  <c r="L115" i="3"/>
  <c r="N115" i="3" s="1"/>
  <c r="N116" i="3"/>
  <c r="L108" i="3"/>
  <c r="N109" i="3"/>
  <c r="L94" i="3"/>
  <c r="N95" i="3"/>
  <c r="L88" i="3"/>
  <c r="N89" i="3"/>
  <c r="L83" i="3"/>
  <c r="N83" i="3" s="1"/>
  <c r="N84" i="3"/>
  <c r="L77" i="3"/>
  <c r="N78" i="3"/>
  <c r="L70" i="3"/>
  <c r="N70" i="3" s="1"/>
  <c r="N71" i="3"/>
  <c r="L66" i="3"/>
  <c r="N66" i="3" s="1"/>
  <c r="N67" i="3"/>
  <c r="L60" i="3"/>
  <c r="N60" i="3" s="1"/>
  <c r="N61" i="3"/>
  <c r="L56" i="3"/>
  <c r="N56" i="3" s="1"/>
  <c r="N57" i="3"/>
  <c r="L48" i="3"/>
  <c r="N49" i="3"/>
  <c r="L43" i="3"/>
  <c r="N43" i="3" s="1"/>
  <c r="N44" i="3"/>
  <c r="L38" i="3"/>
  <c r="N39" i="3"/>
  <c r="L32" i="3"/>
  <c r="N32" i="3" s="1"/>
  <c r="N33" i="3"/>
  <c r="L26" i="3"/>
  <c r="N27" i="3"/>
  <c r="J308" i="1"/>
  <c r="L308" i="1" s="1"/>
  <c r="L309" i="1"/>
  <c r="M273" i="1"/>
  <c r="O273" i="1" s="1"/>
  <c r="O274" i="1"/>
  <c r="M198" i="1"/>
  <c r="O199" i="1"/>
  <c r="M162" i="1"/>
  <c r="O162" i="1" s="1"/>
  <c r="O163" i="1"/>
  <c r="M143" i="1"/>
  <c r="O143" i="1" s="1"/>
  <c r="O144" i="1"/>
  <c r="M125" i="1"/>
  <c r="O125" i="1" s="1"/>
  <c r="O126" i="1"/>
  <c r="M115" i="1"/>
  <c r="O116" i="1"/>
  <c r="M87" i="1"/>
  <c r="O87" i="1" s="1"/>
  <c r="O88" i="1"/>
  <c r="M39" i="1"/>
  <c r="O40" i="1"/>
  <c r="N390" i="2"/>
  <c r="P390" i="2" s="1"/>
  <c r="P391" i="2"/>
  <c r="N379" i="2"/>
  <c r="P379" i="2" s="1"/>
  <c r="P380" i="2"/>
  <c r="N314" i="2"/>
  <c r="P314" i="2" s="1"/>
  <c r="P315" i="2"/>
  <c r="N275" i="2"/>
  <c r="P276" i="2"/>
  <c r="N230" i="2"/>
  <c r="P230" i="2" s="1"/>
  <c r="P231" i="2"/>
  <c r="N202" i="2"/>
  <c r="P202" i="2" s="1"/>
  <c r="P203" i="2"/>
  <c r="N158" i="2"/>
  <c r="P159" i="2"/>
  <c r="N152" i="2"/>
  <c r="P153" i="2"/>
  <c r="N128" i="2"/>
  <c r="P129" i="2"/>
  <c r="N109" i="2"/>
  <c r="P109" i="2" s="1"/>
  <c r="P110" i="2"/>
  <c r="N94" i="2"/>
  <c r="P95" i="2"/>
  <c r="N69" i="2"/>
  <c r="P69" i="2" s="1"/>
  <c r="P70" i="2"/>
  <c r="N33" i="2"/>
  <c r="P34" i="2"/>
  <c r="L385" i="3"/>
  <c r="N387" i="3"/>
  <c r="L357" i="3"/>
  <c r="N358" i="3"/>
  <c r="L339" i="3"/>
  <c r="N340" i="3"/>
  <c r="L314" i="3"/>
  <c r="N315" i="3"/>
  <c r="L281" i="3"/>
  <c r="N282" i="3"/>
  <c r="L271" i="3"/>
  <c r="N271" i="3" s="1"/>
  <c r="N272" i="3"/>
  <c r="L232" i="3"/>
  <c r="N233" i="3"/>
  <c r="L129" i="3"/>
  <c r="N130" i="3"/>
  <c r="M381" i="1"/>
  <c r="O382" i="1"/>
  <c r="J381" i="1"/>
  <c r="L382" i="1"/>
  <c r="J363" i="1"/>
  <c r="L363" i="1" s="1"/>
  <c r="L364" i="1"/>
  <c r="J349" i="1"/>
  <c r="L350" i="1"/>
  <c r="J342" i="1"/>
  <c r="L342" i="1" s="1"/>
  <c r="L343" i="1"/>
  <c r="J334" i="1"/>
  <c r="L335" i="1"/>
  <c r="J320" i="1"/>
  <c r="L321" i="1"/>
  <c r="J286" i="1"/>
  <c r="L287" i="1"/>
  <c r="J278" i="1"/>
  <c r="L278" i="1" s="1"/>
  <c r="L279" i="1"/>
  <c r="J265" i="1"/>
  <c r="L265" i="1" s="1"/>
  <c r="L266" i="1"/>
  <c r="J256" i="1"/>
  <c r="L256" i="1" s="1"/>
  <c r="L257" i="1"/>
  <c r="J245" i="1"/>
  <c r="L246" i="1"/>
  <c r="J228" i="1"/>
  <c r="L229" i="1"/>
  <c r="J217" i="1"/>
  <c r="L217" i="1" s="1"/>
  <c r="L218" i="1"/>
  <c r="J194" i="1"/>
  <c r="L194" i="1" s="1"/>
  <c r="L195" i="1"/>
  <c r="J184" i="1"/>
  <c r="L184" i="1" s="1"/>
  <c r="L185" i="1"/>
  <c r="J159" i="1"/>
  <c r="L159" i="1" s="1"/>
  <c r="L160" i="1"/>
  <c r="J146" i="1"/>
  <c r="L146" i="1" s="1"/>
  <c r="L147" i="1"/>
  <c r="J140" i="1"/>
  <c r="L140" i="1" s="1"/>
  <c r="L141" i="1"/>
  <c r="J119" i="1"/>
  <c r="L120" i="1"/>
  <c r="J106" i="1"/>
  <c r="L107" i="1"/>
  <c r="J92" i="1"/>
  <c r="L93" i="1"/>
  <c r="K234" i="2"/>
  <c r="M234" i="2" s="1"/>
  <c r="L85" i="1"/>
  <c r="J70" i="1"/>
  <c r="L71" i="1"/>
  <c r="J55" i="1"/>
  <c r="L55" i="1" s="1"/>
  <c r="L56" i="1"/>
  <c r="J27" i="1"/>
  <c r="L27" i="1" s="1"/>
  <c r="L28" i="1"/>
  <c r="K397" i="2"/>
  <c r="M397" i="2" s="1"/>
  <c r="M398" i="2"/>
  <c r="K392" i="2"/>
  <c r="M392" i="2" s="1"/>
  <c r="M393" i="2"/>
  <c r="K388" i="2"/>
  <c r="M388" i="2" s="1"/>
  <c r="M389" i="2"/>
  <c r="K381" i="2"/>
  <c r="M381" i="2" s="1"/>
  <c r="M382" i="2"/>
  <c r="K377" i="2"/>
  <c r="M377" i="2" s="1"/>
  <c r="M378" i="2"/>
  <c r="K354" i="2"/>
  <c r="M354" i="2" s="1"/>
  <c r="M355" i="2"/>
  <c r="K337" i="2"/>
  <c r="M338" i="2"/>
  <c r="K316" i="2"/>
  <c r="M316" i="2" s="1"/>
  <c r="M317" i="2"/>
  <c r="K299" i="2"/>
  <c r="M299" i="2" s="1"/>
  <c r="M300" i="2"/>
  <c r="K294" i="2"/>
  <c r="K293" i="2" s="1"/>
  <c r="M293" i="2" s="1"/>
  <c r="M295" i="2"/>
  <c r="K288" i="2"/>
  <c r="M288" i="2" s="1"/>
  <c r="M289" i="2"/>
  <c r="K284" i="2"/>
  <c r="M284" i="2" s="1"/>
  <c r="M285" i="2"/>
  <c r="K278" i="2"/>
  <c r="M278" i="2" s="1"/>
  <c r="M279" i="2"/>
  <c r="K269" i="2"/>
  <c r="M269" i="2" s="1"/>
  <c r="M270" i="2"/>
  <c r="K254" i="2"/>
  <c r="M255" i="2"/>
  <c r="K237" i="2"/>
  <c r="K236" i="2" s="1"/>
  <c r="M236" i="2" s="1"/>
  <c r="M238" i="2"/>
  <c r="K232" i="2"/>
  <c r="M232" i="2" s="1"/>
  <c r="M233" i="2"/>
  <c r="K227" i="2"/>
  <c r="M227" i="2" s="1"/>
  <c r="M228" i="2"/>
  <c r="K205" i="2"/>
  <c r="K204" i="2" s="1"/>
  <c r="M204" i="2" s="1"/>
  <c r="M206" i="2"/>
  <c r="K200" i="2"/>
  <c r="M200" i="2" s="1"/>
  <c r="M201" i="2"/>
  <c r="K178" i="2"/>
  <c r="M178" i="2" s="1"/>
  <c r="M179" i="2"/>
  <c r="K161" i="2"/>
  <c r="M162" i="2"/>
  <c r="K155" i="2"/>
  <c r="M155" i="2" s="1"/>
  <c r="M156" i="2"/>
  <c r="K143" i="2"/>
  <c r="M143" i="2" s="1"/>
  <c r="M144" i="2"/>
  <c r="K135" i="2"/>
  <c r="M136" i="2"/>
  <c r="K125" i="2"/>
  <c r="K124" i="2" s="1"/>
  <c r="M124" i="2" s="1"/>
  <c r="M126" i="2"/>
  <c r="K118" i="2"/>
  <c r="M119" i="2"/>
  <c r="K112" i="2"/>
  <c r="M112" i="2" s="1"/>
  <c r="M113" i="2"/>
  <c r="K107" i="2"/>
  <c r="M107" i="2" s="1"/>
  <c r="M108" i="2"/>
  <c r="K102" i="2"/>
  <c r="M102" i="2" s="1"/>
  <c r="M103" i="2"/>
  <c r="K97" i="2"/>
  <c r="M98" i="2"/>
  <c r="K89" i="2"/>
  <c r="K86" i="2" s="1"/>
  <c r="M86" i="2" s="1"/>
  <c r="M90" i="2"/>
  <c r="K76" i="2"/>
  <c r="M77" i="2"/>
  <c r="K71" i="2"/>
  <c r="M71" i="2" s="1"/>
  <c r="M72" i="2"/>
  <c r="K66" i="2"/>
  <c r="M67" i="2"/>
  <c r="K55" i="2"/>
  <c r="M55" i="2" s="1"/>
  <c r="M56" i="2"/>
  <c r="K50" i="2"/>
  <c r="M51" i="2"/>
  <c r="K39" i="2"/>
  <c r="M40" i="2"/>
  <c r="K30" i="2"/>
  <c r="M30" i="2" s="1"/>
  <c r="M31" i="2"/>
  <c r="K26" i="2"/>
  <c r="M26" i="2" s="1"/>
  <c r="M27" i="2"/>
  <c r="I394" i="3"/>
  <c r="K395" i="3"/>
  <c r="I377" i="3"/>
  <c r="K377" i="3" s="1"/>
  <c r="K378" i="3"/>
  <c r="I367" i="3"/>
  <c r="K367" i="3" s="1"/>
  <c r="K368" i="3"/>
  <c r="I361" i="3"/>
  <c r="K361" i="3" s="1"/>
  <c r="K362" i="3"/>
  <c r="I354" i="3"/>
  <c r="K355" i="3"/>
  <c r="I343" i="3"/>
  <c r="K344" i="3"/>
  <c r="I335" i="3"/>
  <c r="K336" i="3"/>
  <c r="I328" i="3"/>
  <c r="K328" i="3" s="1"/>
  <c r="K329" i="3"/>
  <c r="I322" i="3"/>
  <c r="K322" i="3" s="1"/>
  <c r="K323" i="3"/>
  <c r="I318" i="3"/>
  <c r="K318" i="3" s="1"/>
  <c r="K319" i="3"/>
  <c r="I311" i="3"/>
  <c r="K312" i="3"/>
  <c r="I298" i="3"/>
  <c r="K298" i="3" s="1"/>
  <c r="K299" i="3"/>
  <c r="I291" i="3"/>
  <c r="K291" i="3" s="1"/>
  <c r="K293" i="3"/>
  <c r="I286" i="3"/>
  <c r="I285" i="3" s="1"/>
  <c r="K285" i="3" s="1"/>
  <c r="K287" i="3"/>
  <c r="I274" i="3"/>
  <c r="K274" i="3" s="1"/>
  <c r="K275" i="3"/>
  <c r="I269" i="3"/>
  <c r="K269" i="3" s="1"/>
  <c r="K270" i="3"/>
  <c r="I253" i="3"/>
  <c r="K253" i="3" s="1"/>
  <c r="K254" i="3"/>
  <c r="I246" i="3"/>
  <c r="K246" i="3" s="1"/>
  <c r="K247" i="3"/>
  <c r="I210" i="3"/>
  <c r="K210" i="3" s="1"/>
  <c r="K212" i="3"/>
  <c r="I204" i="3"/>
  <c r="K204" i="3" s="1"/>
  <c r="K206" i="3"/>
  <c r="I165" i="3"/>
  <c r="K166" i="3"/>
  <c r="I157" i="3"/>
  <c r="K158" i="3"/>
  <c r="I152" i="3"/>
  <c r="K152" i="3" s="1"/>
  <c r="K153" i="3"/>
  <c r="I145" i="3"/>
  <c r="K145" i="3" s="1"/>
  <c r="K146" i="3"/>
  <c r="I133" i="3"/>
  <c r="K134" i="3"/>
  <c r="I125" i="3"/>
  <c r="K125" i="3" s="1"/>
  <c r="K126" i="3"/>
  <c r="I115" i="3"/>
  <c r="K115" i="3" s="1"/>
  <c r="K116" i="3"/>
  <c r="I108" i="3"/>
  <c r="K109" i="3"/>
  <c r="I94" i="3"/>
  <c r="K95" i="3"/>
  <c r="I88" i="3"/>
  <c r="I87" i="3" s="1"/>
  <c r="K87" i="3" s="1"/>
  <c r="K89" i="3"/>
  <c r="I83" i="3"/>
  <c r="K83" i="3" s="1"/>
  <c r="K84" i="3"/>
  <c r="I77" i="3"/>
  <c r="K78" i="3"/>
  <c r="I70" i="3"/>
  <c r="K70" i="3" s="1"/>
  <c r="K71" i="3"/>
  <c r="I66" i="3"/>
  <c r="K66" i="3" s="1"/>
  <c r="K67" i="3"/>
  <c r="I60" i="3"/>
  <c r="K60" i="3" s="1"/>
  <c r="K61" i="3"/>
  <c r="I56" i="3"/>
  <c r="K56" i="3" s="1"/>
  <c r="K57" i="3"/>
  <c r="I48" i="3"/>
  <c r="K48" i="3" s="1"/>
  <c r="K49" i="3"/>
  <c r="I43" i="3"/>
  <c r="K43" i="3" s="1"/>
  <c r="K44" i="3"/>
  <c r="I38" i="3"/>
  <c r="K39" i="3"/>
  <c r="I32" i="3"/>
  <c r="K32" i="3" s="1"/>
  <c r="K33" i="3"/>
  <c r="I26" i="3"/>
  <c r="K27" i="3"/>
  <c r="G308" i="1"/>
  <c r="I308" i="1" s="1"/>
  <c r="I309" i="1"/>
  <c r="L192" i="3"/>
  <c r="N193" i="3"/>
  <c r="K385" i="3"/>
  <c r="I369" i="3"/>
  <c r="K369" i="3" s="1"/>
  <c r="K370" i="3"/>
  <c r="I324" i="3"/>
  <c r="K324" i="3" s="1"/>
  <c r="K325" i="3"/>
  <c r="I248" i="3"/>
  <c r="K248" i="3" s="1"/>
  <c r="K249" i="3"/>
  <c r="K232" i="3"/>
  <c r="I207" i="3"/>
  <c r="K208" i="3"/>
  <c r="I192" i="3"/>
  <c r="K193" i="3"/>
  <c r="M291" i="2"/>
  <c r="K264" i="2"/>
  <c r="M264" i="2" s="1"/>
  <c r="K186" i="2"/>
  <c r="M186" i="2" s="1"/>
  <c r="M187" i="2"/>
  <c r="M128" i="2"/>
  <c r="M128" i="1"/>
  <c r="O128" i="1" s="1"/>
  <c r="M129" i="1"/>
  <c r="O129" i="1" s="1"/>
  <c r="J128" i="1"/>
  <c r="L128" i="1" s="1"/>
  <c r="J129" i="1"/>
  <c r="L129" i="1" s="1"/>
  <c r="N267" i="2"/>
  <c r="J371" i="1"/>
  <c r="M371" i="1"/>
  <c r="M325" i="1"/>
  <c r="J325" i="1"/>
  <c r="M252" i="1"/>
  <c r="O252" i="1" s="1"/>
  <c r="J252" i="1"/>
  <c r="L252" i="1" s="1"/>
  <c r="J80" i="1"/>
  <c r="L80" i="1" s="1"/>
  <c r="M80" i="1"/>
  <c r="O80" i="1" s="1"/>
  <c r="M26" i="1"/>
  <c r="O26" i="1" s="1"/>
  <c r="J26" i="1"/>
  <c r="L26" i="1" s="1"/>
  <c r="F192" i="3"/>
  <c r="J357" i="1"/>
  <c r="L357" i="1" s="1"/>
  <c r="J212" i="1"/>
  <c r="L212" i="1" s="1"/>
  <c r="J176" i="1"/>
  <c r="L176" i="1" s="1"/>
  <c r="J166" i="1"/>
  <c r="L166" i="1" s="1"/>
  <c r="J98" i="1"/>
  <c r="J408" i="1"/>
  <c r="J75" i="1"/>
  <c r="L75" i="1" s="1"/>
  <c r="J395" i="1"/>
  <c r="J268" i="1"/>
  <c r="M233" i="1"/>
  <c r="O233" i="1" s="1"/>
  <c r="M202" i="1"/>
  <c r="O202" i="1" s="1"/>
  <c r="M187" i="1"/>
  <c r="N234" i="2"/>
  <c r="M357" i="1"/>
  <c r="O357" i="1" s="1"/>
  <c r="M268" i="1"/>
  <c r="M212" i="1"/>
  <c r="O212" i="1" s="1"/>
  <c r="M176" i="1"/>
  <c r="O176" i="1" s="1"/>
  <c r="M166" i="1"/>
  <c r="O166" i="1" s="1"/>
  <c r="M98" i="1"/>
  <c r="M75" i="1"/>
  <c r="O75" i="1" s="1"/>
  <c r="I278" i="3"/>
  <c r="M395" i="1"/>
  <c r="J233" i="1"/>
  <c r="L233" i="1" s="1"/>
  <c r="J202" i="1"/>
  <c r="L202" i="1" s="1"/>
  <c r="J187" i="1"/>
  <c r="K131" i="2"/>
  <c r="L350" i="3"/>
  <c r="N240" i="2"/>
  <c r="N211" i="2"/>
  <c r="I219" i="3"/>
  <c r="J149" i="1"/>
  <c r="M277" i="1"/>
  <c r="O277" i="1" s="1"/>
  <c r="I170" i="3"/>
  <c r="I350" i="3"/>
  <c r="I295" i="3"/>
  <c r="K295" i="3" s="1"/>
  <c r="I264" i="3"/>
  <c r="L219" i="3"/>
  <c r="J277" i="1"/>
  <c r="L277" i="1" s="1"/>
  <c r="M158" i="1"/>
  <c r="O158" i="1" s="1"/>
  <c r="M149" i="1"/>
  <c r="K240" i="2"/>
  <c r="K167" i="2"/>
  <c r="K211" i="2"/>
  <c r="L292" i="3"/>
  <c r="N292" i="3" s="1"/>
  <c r="L264" i="3"/>
  <c r="I292" i="3"/>
  <c r="K292" i="3" s="1"/>
  <c r="L295" i="3"/>
  <c r="N295" i="3" s="1"/>
  <c r="L170" i="3"/>
  <c r="N167" i="2"/>
  <c r="N131" i="2"/>
  <c r="M408" i="1"/>
  <c r="M362" i="1"/>
  <c r="O362" i="1" s="1"/>
  <c r="J158" i="1"/>
  <c r="L158" i="1" s="1"/>
  <c r="J362" i="1"/>
  <c r="L362" i="1" s="1"/>
  <c r="L39" i="1" l="1"/>
  <c r="J38" i="1"/>
  <c r="O39" i="1"/>
  <c r="M38" i="1"/>
  <c r="O38" i="1" s="1"/>
  <c r="K207" i="3"/>
  <c r="K259" i="3"/>
  <c r="L251" i="3"/>
  <c r="N251" i="3" s="1"/>
  <c r="N226" i="2"/>
  <c r="P226" i="2" s="1"/>
  <c r="M84" i="2"/>
  <c r="N268" i="2"/>
  <c r="P268" i="2" s="1"/>
  <c r="M60" i="2"/>
  <c r="K189" i="3"/>
  <c r="K99" i="2"/>
  <c r="M99" i="2" s="1"/>
  <c r="L29" i="3"/>
  <c r="L28" i="3" s="1"/>
  <c r="N28" i="3" s="1"/>
  <c r="N25" i="2"/>
  <c r="P25" i="2" s="1"/>
  <c r="L55" i="3"/>
  <c r="N55" i="3" s="1"/>
  <c r="K106" i="2"/>
  <c r="M106" i="2" s="1"/>
  <c r="L38" i="1"/>
  <c r="L374" i="3"/>
  <c r="N374" i="3" s="1"/>
  <c r="L65" i="3"/>
  <c r="N65" i="3" s="1"/>
  <c r="L360" i="3"/>
  <c r="N360" i="3" s="1"/>
  <c r="K296" i="2"/>
  <c r="M296" i="2" s="1"/>
  <c r="I366" i="3"/>
  <c r="K366" i="3" s="1"/>
  <c r="L317" i="3"/>
  <c r="N317" i="3" s="1"/>
  <c r="L245" i="3"/>
  <c r="N199" i="2"/>
  <c r="L327" i="3"/>
  <c r="N327" i="3" s="1"/>
  <c r="K277" i="2"/>
  <c r="M277" i="2" s="1"/>
  <c r="I374" i="3"/>
  <c r="I251" i="3"/>
  <c r="K251" i="3" s="1"/>
  <c r="M294" i="2"/>
  <c r="K111" i="2"/>
  <c r="M111" i="2" s="1"/>
  <c r="I245" i="3"/>
  <c r="K245" i="3" s="1"/>
  <c r="K229" i="2"/>
  <c r="M229" i="2" s="1"/>
  <c r="M205" i="2"/>
  <c r="K154" i="2"/>
  <c r="M154" i="2" s="1"/>
  <c r="M237" i="2"/>
  <c r="K25" i="2"/>
  <c r="M25" i="2" s="1"/>
  <c r="K199" i="2"/>
  <c r="K175" i="2"/>
  <c r="M175" i="2" s="1"/>
  <c r="K226" i="2"/>
  <c r="M226" i="2" s="1"/>
  <c r="N283" i="2"/>
  <c r="P283" i="2" s="1"/>
  <c r="L268" i="3"/>
  <c r="N268" i="3" s="1"/>
  <c r="K68" i="2"/>
  <c r="M68" i="2" s="1"/>
  <c r="N387" i="2"/>
  <c r="I360" i="3"/>
  <c r="K360" i="3" s="1"/>
  <c r="N296" i="2"/>
  <c r="P296" i="2" s="1"/>
  <c r="L40" i="3"/>
  <c r="N99" i="2"/>
  <c r="P99" i="2" s="1"/>
  <c r="N68" i="2"/>
  <c r="P68" i="2" s="1"/>
  <c r="I317" i="3"/>
  <c r="K317" i="3" s="1"/>
  <c r="N140" i="2"/>
  <c r="P140" i="2" s="1"/>
  <c r="I55" i="3"/>
  <c r="K55" i="3" s="1"/>
  <c r="I29" i="3"/>
  <c r="K29" i="3" s="1"/>
  <c r="I40" i="3"/>
  <c r="K40" i="3" s="1"/>
  <c r="I151" i="3"/>
  <c r="I65" i="3"/>
  <c r="K65" i="3" s="1"/>
  <c r="N376" i="2"/>
  <c r="K283" i="2"/>
  <c r="M283" i="2" s="1"/>
  <c r="L80" i="3"/>
  <c r="N80" i="3" s="1"/>
  <c r="L273" i="3"/>
  <c r="N273" i="3" s="1"/>
  <c r="K267" i="2"/>
  <c r="M267" i="2" s="1"/>
  <c r="L252" i="3"/>
  <c r="N252" i="3" s="1"/>
  <c r="K353" i="2"/>
  <c r="K349" i="2" s="1"/>
  <c r="K151" i="2"/>
  <c r="M151" i="2" s="1"/>
  <c r="K243" i="2"/>
  <c r="M243" i="2" s="1"/>
  <c r="K274" i="2"/>
  <c r="M274" i="2" s="1"/>
  <c r="K322" i="2"/>
  <c r="I139" i="3"/>
  <c r="K139" i="3" s="1"/>
  <c r="I288" i="3"/>
  <c r="K288" i="3" s="1"/>
  <c r="K286" i="3"/>
  <c r="N106" i="2"/>
  <c r="P106" i="2" s="1"/>
  <c r="K387" i="2"/>
  <c r="L112" i="3"/>
  <c r="N112" i="3" s="1"/>
  <c r="I112" i="3"/>
  <c r="K112" i="3" s="1"/>
  <c r="K376" i="2"/>
  <c r="K313" i="2"/>
  <c r="M313" i="2" s="1"/>
  <c r="M89" i="2"/>
  <c r="M125" i="2"/>
  <c r="K140" i="2"/>
  <c r="M140" i="2" s="1"/>
  <c r="L151" i="3"/>
  <c r="I268" i="3"/>
  <c r="K268" i="3" s="1"/>
  <c r="N313" i="2"/>
  <c r="P313" i="2" s="1"/>
  <c r="I327" i="3"/>
  <c r="K327" i="3" s="1"/>
  <c r="K268" i="2"/>
  <c r="M268" i="2" s="1"/>
  <c r="I124" i="3"/>
  <c r="K124" i="3" s="1"/>
  <c r="J124" i="1"/>
  <c r="J123" i="1" s="1"/>
  <c r="L123" i="1" s="1"/>
  <c r="K88" i="3"/>
  <c r="I297" i="3"/>
  <c r="K297" i="3" s="1"/>
  <c r="I80" i="3"/>
  <c r="K80" i="3" s="1"/>
  <c r="I252" i="3"/>
  <c r="K252" i="3" s="1"/>
  <c r="I142" i="3"/>
  <c r="I203" i="3"/>
  <c r="M124" i="1"/>
  <c r="I47" i="3"/>
  <c r="K47" i="3" s="1"/>
  <c r="L218" i="3"/>
  <c r="N219" i="3"/>
  <c r="M183" i="1"/>
  <c r="O183" i="1" s="1"/>
  <c r="O187" i="1"/>
  <c r="M370" i="1"/>
  <c r="O370" i="1" s="1"/>
  <c r="O371" i="1"/>
  <c r="L169" i="3"/>
  <c r="N170" i="3"/>
  <c r="M133" i="1"/>
  <c r="O133" i="1" s="1"/>
  <c r="O149" i="1"/>
  <c r="N210" i="2"/>
  <c r="P210" i="2" s="1"/>
  <c r="P211" i="2"/>
  <c r="L349" i="3"/>
  <c r="N350" i="3"/>
  <c r="M97" i="1"/>
  <c r="O98" i="1"/>
  <c r="M264" i="1"/>
  <c r="O264" i="1" s="1"/>
  <c r="O268" i="1"/>
  <c r="I76" i="3"/>
  <c r="K77" i="3"/>
  <c r="I107" i="3"/>
  <c r="K108" i="3"/>
  <c r="I156" i="3"/>
  <c r="K156" i="3" s="1"/>
  <c r="K157" i="3"/>
  <c r="I342" i="3"/>
  <c r="K342" i="3" s="1"/>
  <c r="K343" i="3"/>
  <c r="K38" i="2"/>
  <c r="M39" i="2"/>
  <c r="K160" i="2"/>
  <c r="M160" i="2" s="1"/>
  <c r="M161" i="2"/>
  <c r="J69" i="1"/>
  <c r="L69" i="1" s="1"/>
  <c r="L70" i="1"/>
  <c r="J91" i="1"/>
  <c r="L92" i="1"/>
  <c r="J118" i="1"/>
  <c r="L118" i="1" s="1"/>
  <c r="L119" i="1"/>
  <c r="J244" i="1"/>
  <c r="L244" i="1" s="1"/>
  <c r="L245" i="1"/>
  <c r="J285" i="1"/>
  <c r="L286" i="1"/>
  <c r="J333" i="1"/>
  <c r="L333" i="1" s="1"/>
  <c r="L334" i="1"/>
  <c r="J348" i="1"/>
  <c r="L349" i="1"/>
  <c r="J380" i="1"/>
  <c r="L381" i="1"/>
  <c r="L128" i="3"/>
  <c r="N129" i="3"/>
  <c r="L313" i="3"/>
  <c r="N313" i="3" s="1"/>
  <c r="N314" i="3"/>
  <c r="L356" i="3"/>
  <c r="N356" i="3" s="1"/>
  <c r="N357" i="3"/>
  <c r="N32" i="2"/>
  <c r="P32" i="2" s="1"/>
  <c r="P33" i="2"/>
  <c r="N93" i="2"/>
  <c r="P93" i="2" s="1"/>
  <c r="P94" i="2"/>
  <c r="N127" i="2"/>
  <c r="P127" i="2" s="1"/>
  <c r="P128" i="2"/>
  <c r="N157" i="2"/>
  <c r="P157" i="2" s="1"/>
  <c r="P158" i="2"/>
  <c r="L25" i="3"/>
  <c r="N26" i="3"/>
  <c r="L37" i="3"/>
  <c r="N37" i="3" s="1"/>
  <c r="N38" i="3"/>
  <c r="L47" i="3"/>
  <c r="N47" i="3" s="1"/>
  <c r="N48" i="3"/>
  <c r="L93" i="3"/>
  <c r="N93" i="3" s="1"/>
  <c r="N94" i="3"/>
  <c r="L132" i="3"/>
  <c r="N133" i="3"/>
  <c r="L164" i="3"/>
  <c r="N164" i="3" s="1"/>
  <c r="N165" i="3"/>
  <c r="L310" i="3"/>
  <c r="N311" i="3"/>
  <c r="L334" i="3"/>
  <c r="N335" i="3"/>
  <c r="L353" i="3"/>
  <c r="N353" i="3" s="1"/>
  <c r="N354" i="3"/>
  <c r="L366" i="3"/>
  <c r="N367" i="3"/>
  <c r="L393" i="3"/>
  <c r="N394" i="3"/>
  <c r="N49" i="2"/>
  <c r="P49" i="2" s="1"/>
  <c r="P50" i="2"/>
  <c r="N65" i="2"/>
  <c r="P65" i="2" s="1"/>
  <c r="P66" i="2"/>
  <c r="N75" i="2"/>
  <c r="P75" i="2" s="1"/>
  <c r="P76" i="2"/>
  <c r="N96" i="2"/>
  <c r="P96" i="2" s="1"/>
  <c r="P97" i="2"/>
  <c r="N117" i="2"/>
  <c r="P117" i="2" s="1"/>
  <c r="P118" i="2"/>
  <c r="N134" i="2"/>
  <c r="P134" i="2" s="1"/>
  <c r="P135" i="2"/>
  <c r="N154" i="2"/>
  <c r="P154" i="2" s="1"/>
  <c r="P155" i="2"/>
  <c r="N175" i="2"/>
  <c r="P175" i="2" s="1"/>
  <c r="P178" i="2"/>
  <c r="N204" i="2"/>
  <c r="P204" i="2" s="1"/>
  <c r="P205" i="2"/>
  <c r="N253" i="2"/>
  <c r="P253" i="2" s="1"/>
  <c r="P254" i="2"/>
  <c r="N277" i="2"/>
  <c r="P277" i="2" s="1"/>
  <c r="P278" i="2"/>
  <c r="N336" i="2"/>
  <c r="P337" i="2"/>
  <c r="M105" i="1"/>
  <c r="O105" i="1" s="1"/>
  <c r="O106" i="1"/>
  <c r="M227" i="1"/>
  <c r="O228" i="1"/>
  <c r="M319" i="1"/>
  <c r="O320" i="1"/>
  <c r="L90" i="3"/>
  <c r="N90" i="3" s="1"/>
  <c r="N91" i="3"/>
  <c r="L148" i="3"/>
  <c r="N148" i="3" s="1"/>
  <c r="N149" i="3"/>
  <c r="L345" i="3"/>
  <c r="N345" i="3" s="1"/>
  <c r="N346" i="3"/>
  <c r="L397" i="3"/>
  <c r="N398" i="3"/>
  <c r="N243" i="2"/>
  <c r="P243" i="2" s="1"/>
  <c r="P244" i="2"/>
  <c r="M21" i="1"/>
  <c r="O22" i="1"/>
  <c r="N302" i="2"/>
  <c r="P303" i="2"/>
  <c r="I51" i="3"/>
  <c r="K52" i="3"/>
  <c r="I62" i="3"/>
  <c r="K62" i="3" s="1"/>
  <c r="K63" i="3"/>
  <c r="I72" i="3"/>
  <c r="K72" i="3" s="1"/>
  <c r="K73" i="3"/>
  <c r="I99" i="3"/>
  <c r="K99" i="3" s="1"/>
  <c r="K100" i="3"/>
  <c r="I300" i="3"/>
  <c r="K301" i="3"/>
  <c r="I345" i="3"/>
  <c r="K345" i="3" s="1"/>
  <c r="K346" i="3"/>
  <c r="K41" i="2"/>
  <c r="M41" i="2" s="1"/>
  <c r="M42" i="2"/>
  <c r="K93" i="2"/>
  <c r="M93" i="2" s="1"/>
  <c r="M94" i="2"/>
  <c r="K114" i="2"/>
  <c r="M114" i="2" s="1"/>
  <c r="M115" i="2"/>
  <c r="K163" i="2"/>
  <c r="M163" i="2" s="1"/>
  <c r="M164" i="2"/>
  <c r="K207" i="2"/>
  <c r="M207" i="2" s="1"/>
  <c r="M208" i="2"/>
  <c r="K373" i="2"/>
  <c r="M373" i="2" s="1"/>
  <c r="M374" i="2"/>
  <c r="K384" i="2"/>
  <c r="M384" i="2" s="1"/>
  <c r="M385" i="2"/>
  <c r="K394" i="2"/>
  <c r="M394" i="2" s="1"/>
  <c r="M395" i="2"/>
  <c r="K57" i="2"/>
  <c r="M58" i="2"/>
  <c r="J248" i="1"/>
  <c r="L248" i="1" s="1"/>
  <c r="L249" i="1"/>
  <c r="J390" i="1"/>
  <c r="L390" i="1" s="1"/>
  <c r="L391" i="1"/>
  <c r="L62" i="3"/>
  <c r="N62" i="3" s="1"/>
  <c r="N63" i="3"/>
  <c r="L207" i="3"/>
  <c r="N208" i="3"/>
  <c r="L256" i="3"/>
  <c r="N256" i="3" s="1"/>
  <c r="N259" i="3"/>
  <c r="L288" i="3"/>
  <c r="N288" i="3" s="1"/>
  <c r="N289" i="3"/>
  <c r="L324" i="3"/>
  <c r="N324" i="3" s="1"/>
  <c r="N325" i="3"/>
  <c r="L369" i="3"/>
  <c r="N369" i="3" s="1"/>
  <c r="N370" i="3"/>
  <c r="N41" i="2"/>
  <c r="P41" i="2" s="1"/>
  <c r="P42" i="2"/>
  <c r="N185" i="2"/>
  <c r="P186" i="2"/>
  <c r="N264" i="2"/>
  <c r="P264" i="2" s="1"/>
  <c r="P265" i="2"/>
  <c r="N290" i="2"/>
  <c r="P290" i="2" s="1"/>
  <c r="P291" i="2"/>
  <c r="N343" i="2"/>
  <c r="P344" i="2"/>
  <c r="N394" i="2"/>
  <c r="P394" i="2" s="1"/>
  <c r="P395" i="2"/>
  <c r="N57" i="2"/>
  <c r="P58" i="2"/>
  <c r="M248" i="1"/>
  <c r="O248" i="1" s="1"/>
  <c r="O249" i="1"/>
  <c r="M404" i="1"/>
  <c r="O408" i="1"/>
  <c r="J394" i="1"/>
  <c r="L395" i="1"/>
  <c r="N130" i="2"/>
  <c r="P131" i="2"/>
  <c r="P376" i="2"/>
  <c r="I169" i="3"/>
  <c r="K169" i="3" s="1"/>
  <c r="K170" i="3"/>
  <c r="N239" i="2"/>
  <c r="P239" i="2" s="1"/>
  <c r="P240" i="2"/>
  <c r="M394" i="1"/>
  <c r="O395" i="1"/>
  <c r="J404" i="1"/>
  <c r="L408" i="1"/>
  <c r="J324" i="1"/>
  <c r="L325" i="1"/>
  <c r="P387" i="2"/>
  <c r="J133" i="1"/>
  <c r="L133" i="1" s="1"/>
  <c r="L149" i="1"/>
  <c r="N245" i="3"/>
  <c r="F191" i="3"/>
  <c r="H191" i="3" s="1"/>
  <c r="H192" i="3"/>
  <c r="N166" i="2"/>
  <c r="P166" i="2" s="1"/>
  <c r="P167" i="2"/>
  <c r="N151" i="3"/>
  <c r="L263" i="3"/>
  <c r="N264" i="3"/>
  <c r="N40" i="3"/>
  <c r="M123" i="1"/>
  <c r="O123" i="1" s="1"/>
  <c r="O124" i="1"/>
  <c r="J183" i="1"/>
  <c r="L183" i="1" s="1"/>
  <c r="L187" i="1"/>
  <c r="I273" i="3"/>
  <c r="K273" i="3" s="1"/>
  <c r="K278" i="3"/>
  <c r="N229" i="2"/>
  <c r="P229" i="2" s="1"/>
  <c r="P234" i="2"/>
  <c r="J264" i="1"/>
  <c r="L264" i="1" s="1"/>
  <c r="L268" i="1"/>
  <c r="J97" i="1"/>
  <c r="L98" i="1"/>
  <c r="M324" i="1"/>
  <c r="O325" i="1"/>
  <c r="J370" i="1"/>
  <c r="L370" i="1" s="1"/>
  <c r="L371" i="1"/>
  <c r="P267" i="2"/>
  <c r="L191" i="3"/>
  <c r="N191" i="3" s="1"/>
  <c r="N192" i="3"/>
  <c r="I25" i="3"/>
  <c r="K26" i="3"/>
  <c r="I37" i="3"/>
  <c r="K37" i="3" s="1"/>
  <c r="K38" i="3"/>
  <c r="I93" i="3"/>
  <c r="K93" i="3" s="1"/>
  <c r="K94" i="3"/>
  <c r="I132" i="3"/>
  <c r="K133" i="3"/>
  <c r="I164" i="3"/>
  <c r="K164" i="3" s="1"/>
  <c r="K165" i="3"/>
  <c r="I310" i="3"/>
  <c r="K311" i="3"/>
  <c r="I334" i="3"/>
  <c r="K335" i="3"/>
  <c r="I353" i="3"/>
  <c r="K353" i="3" s="1"/>
  <c r="K354" i="3"/>
  <c r="I393" i="3"/>
  <c r="K394" i="3"/>
  <c r="K49" i="2"/>
  <c r="M49" i="2" s="1"/>
  <c r="M50" i="2"/>
  <c r="K65" i="2"/>
  <c r="M65" i="2" s="1"/>
  <c r="M66" i="2"/>
  <c r="K75" i="2"/>
  <c r="M75" i="2" s="1"/>
  <c r="M76" i="2"/>
  <c r="K96" i="2"/>
  <c r="M96" i="2" s="1"/>
  <c r="M97" i="2"/>
  <c r="K117" i="2"/>
  <c r="M117" i="2" s="1"/>
  <c r="M118" i="2"/>
  <c r="K134" i="2"/>
  <c r="M134" i="2" s="1"/>
  <c r="M135" i="2"/>
  <c r="K253" i="2"/>
  <c r="M253" i="2" s="1"/>
  <c r="M254" i="2"/>
  <c r="K336" i="2"/>
  <c r="M337" i="2"/>
  <c r="J105" i="1"/>
  <c r="L105" i="1" s="1"/>
  <c r="L106" i="1"/>
  <c r="J227" i="1"/>
  <c r="L228" i="1"/>
  <c r="J319" i="1"/>
  <c r="L320" i="1"/>
  <c r="M380" i="1"/>
  <c r="O381" i="1"/>
  <c r="L231" i="3"/>
  <c r="N231" i="3" s="1"/>
  <c r="N232" i="3"/>
  <c r="L280" i="3"/>
  <c r="N280" i="3" s="1"/>
  <c r="N281" i="3"/>
  <c r="L338" i="3"/>
  <c r="N339" i="3"/>
  <c r="L384" i="3"/>
  <c r="N385" i="3"/>
  <c r="N151" i="2"/>
  <c r="P151" i="2" s="1"/>
  <c r="P152" i="2"/>
  <c r="N274" i="2"/>
  <c r="P274" i="2" s="1"/>
  <c r="P275" i="2"/>
  <c r="M114" i="1"/>
  <c r="O115" i="1"/>
  <c r="M197" i="1"/>
  <c r="O197" i="1" s="1"/>
  <c r="O198" i="1"/>
  <c r="L76" i="3"/>
  <c r="N77" i="3"/>
  <c r="L87" i="3"/>
  <c r="N87" i="3" s="1"/>
  <c r="N88" i="3"/>
  <c r="L107" i="3"/>
  <c r="N108" i="3"/>
  <c r="L124" i="3"/>
  <c r="N125" i="3"/>
  <c r="L142" i="3"/>
  <c r="N142" i="3" s="1"/>
  <c r="N145" i="3"/>
  <c r="L156" i="3"/>
  <c r="N156" i="3" s="1"/>
  <c r="N157" i="3"/>
  <c r="L203" i="3"/>
  <c r="N204" i="3"/>
  <c r="L285" i="3"/>
  <c r="N286" i="3"/>
  <c r="L297" i="3"/>
  <c r="N297" i="3" s="1"/>
  <c r="N298" i="3"/>
  <c r="L342" i="3"/>
  <c r="N342" i="3" s="1"/>
  <c r="N343" i="3"/>
  <c r="N38" i="2"/>
  <c r="P39" i="2"/>
  <c r="N86" i="2"/>
  <c r="P86" i="2" s="1"/>
  <c r="P89" i="2"/>
  <c r="N111" i="2"/>
  <c r="P111" i="2" s="1"/>
  <c r="P112" i="2"/>
  <c r="N124" i="2"/>
  <c r="P124" i="2" s="1"/>
  <c r="P125" i="2"/>
  <c r="N160" i="2"/>
  <c r="P160" i="2" s="1"/>
  <c r="P161" i="2"/>
  <c r="N236" i="2"/>
  <c r="P236" i="2" s="1"/>
  <c r="P237" i="2"/>
  <c r="N293" i="2"/>
  <c r="P293" i="2" s="1"/>
  <c r="P294" i="2"/>
  <c r="N353" i="2"/>
  <c r="P354" i="2"/>
  <c r="M69" i="1"/>
  <c r="O69" i="1" s="1"/>
  <c r="O70" i="1"/>
  <c r="M91" i="1"/>
  <c r="O92" i="1"/>
  <c r="M118" i="1"/>
  <c r="O118" i="1" s="1"/>
  <c r="O119" i="1"/>
  <c r="M244" i="1"/>
  <c r="O244" i="1" s="1"/>
  <c r="O245" i="1"/>
  <c r="M285" i="1"/>
  <c r="O286" i="1"/>
  <c r="M333" i="1"/>
  <c r="O333" i="1" s="1"/>
  <c r="O334" i="1"/>
  <c r="M348" i="1"/>
  <c r="O349" i="1"/>
  <c r="L188" i="3"/>
  <c r="N188" i="3" s="1"/>
  <c r="N189" i="3"/>
  <c r="N120" i="2"/>
  <c r="P120" i="2" s="1"/>
  <c r="P121" i="2"/>
  <c r="N163" i="2"/>
  <c r="P163" i="2" s="1"/>
  <c r="P164" i="2"/>
  <c r="N280" i="2"/>
  <c r="P280" i="2" s="1"/>
  <c r="P281" i="2"/>
  <c r="N373" i="2"/>
  <c r="P373" i="2" s="1"/>
  <c r="P374" i="2"/>
  <c r="M337" i="1"/>
  <c r="O337" i="1" s="1"/>
  <c r="O338" i="1"/>
  <c r="I90" i="3"/>
  <c r="K90" i="3" s="1"/>
  <c r="K91" i="3"/>
  <c r="I128" i="3"/>
  <c r="K129" i="3"/>
  <c r="I148" i="3"/>
  <c r="K148" i="3" s="1"/>
  <c r="K149" i="3"/>
  <c r="I161" i="3"/>
  <c r="K162" i="3"/>
  <c r="I280" i="3"/>
  <c r="K280" i="3" s="1"/>
  <c r="K281" i="3"/>
  <c r="I313" i="3"/>
  <c r="K313" i="3" s="1"/>
  <c r="K314" i="3"/>
  <c r="I338" i="3"/>
  <c r="K339" i="3"/>
  <c r="I356" i="3"/>
  <c r="K356" i="3" s="1"/>
  <c r="K357" i="3"/>
  <c r="I397" i="3"/>
  <c r="K398" i="3"/>
  <c r="K32" i="2"/>
  <c r="M32" i="2" s="1"/>
  <c r="M33" i="2"/>
  <c r="K120" i="2"/>
  <c r="M120" i="2" s="1"/>
  <c r="M121" i="2"/>
  <c r="K157" i="2"/>
  <c r="M157" i="2" s="1"/>
  <c r="M158" i="2"/>
  <c r="K280" i="2"/>
  <c r="M280" i="2" s="1"/>
  <c r="M281" i="2"/>
  <c r="K343" i="2"/>
  <c r="M344" i="2"/>
  <c r="J21" i="1"/>
  <c r="L22" i="1"/>
  <c r="J114" i="1"/>
  <c r="L115" i="1"/>
  <c r="K302" i="2"/>
  <c r="M303" i="2"/>
  <c r="J197" i="1"/>
  <c r="L197" i="1" s="1"/>
  <c r="L198" i="1"/>
  <c r="J337" i="1"/>
  <c r="L337" i="1" s="1"/>
  <c r="L338" i="1"/>
  <c r="L51" i="3"/>
  <c r="N52" i="3"/>
  <c r="L72" i="3"/>
  <c r="N72" i="3" s="1"/>
  <c r="N73" i="3"/>
  <c r="L99" i="3"/>
  <c r="N99" i="3" s="1"/>
  <c r="N100" i="3"/>
  <c r="L139" i="3"/>
  <c r="N140" i="3"/>
  <c r="L161" i="3"/>
  <c r="N162" i="3"/>
  <c r="L248" i="3"/>
  <c r="N248" i="3" s="1"/>
  <c r="N249" i="3"/>
  <c r="L300" i="3"/>
  <c r="N300" i="3" s="1"/>
  <c r="N301" i="3"/>
  <c r="N59" i="2"/>
  <c r="P59" i="2" s="1"/>
  <c r="P60" i="2"/>
  <c r="N81" i="2"/>
  <c r="P81" i="2" s="1"/>
  <c r="P84" i="2"/>
  <c r="N114" i="2"/>
  <c r="P114" i="2" s="1"/>
  <c r="P115" i="2"/>
  <c r="N207" i="2"/>
  <c r="P207" i="2" s="1"/>
  <c r="P208" i="2"/>
  <c r="N322" i="2"/>
  <c r="P323" i="2"/>
  <c r="N384" i="2"/>
  <c r="P384" i="2" s="1"/>
  <c r="P385" i="2"/>
  <c r="M390" i="1"/>
  <c r="O390" i="1" s="1"/>
  <c r="O391" i="1"/>
  <c r="I28" i="3"/>
  <c r="K28" i="3" s="1"/>
  <c r="I349" i="3"/>
  <c r="K350" i="3"/>
  <c r="I123" i="3"/>
  <c r="K123" i="3" s="1"/>
  <c r="I202" i="3"/>
  <c r="I201" i="3" s="1"/>
  <c r="K203" i="3"/>
  <c r="K151" i="3"/>
  <c r="I263" i="3"/>
  <c r="K264" i="3"/>
  <c r="I373" i="3"/>
  <c r="K373" i="3" s="1"/>
  <c r="K374" i="3"/>
  <c r="I218" i="3"/>
  <c r="K219" i="3"/>
  <c r="I191" i="3"/>
  <c r="K191" i="3" s="1"/>
  <c r="K192" i="3"/>
  <c r="I383" i="3"/>
  <c r="K384" i="3"/>
  <c r="K239" i="2"/>
  <c r="M239" i="2" s="1"/>
  <c r="M240" i="2"/>
  <c r="M387" i="2"/>
  <c r="K210" i="2"/>
  <c r="M210" i="2" s="1"/>
  <c r="M211" i="2"/>
  <c r="K130" i="2"/>
  <c r="M131" i="2"/>
  <c r="K166" i="2"/>
  <c r="M166" i="2" s="1"/>
  <c r="M167" i="2"/>
  <c r="K185" i="2"/>
  <c r="J201" i="1"/>
  <c r="M201" i="1"/>
  <c r="K312" i="2"/>
  <c r="M356" i="1"/>
  <c r="J356" i="1"/>
  <c r="J232" i="1"/>
  <c r="M232" i="1"/>
  <c r="M165" i="1"/>
  <c r="J165" i="1"/>
  <c r="M74" i="1"/>
  <c r="J74" i="1"/>
  <c r="M243" i="1"/>
  <c r="O243" i="1" s="1"/>
  <c r="J243" i="1"/>
  <c r="L243" i="1" s="1"/>
  <c r="M199" i="2" l="1"/>
  <c r="K198" i="2"/>
  <c r="P199" i="2"/>
  <c r="N198" i="2"/>
  <c r="K218" i="3"/>
  <c r="I217" i="3"/>
  <c r="N218" i="3"/>
  <c r="L217" i="3"/>
  <c r="L316" i="3"/>
  <c r="N316" i="3" s="1"/>
  <c r="N312" i="2"/>
  <c r="N311" i="2" s="1"/>
  <c r="M353" i="2"/>
  <c r="N24" i="2"/>
  <c r="N23" i="2" s="1"/>
  <c r="K383" i="2"/>
  <c r="M383" i="2" s="1"/>
  <c r="I168" i="3"/>
  <c r="K168" i="3" s="1"/>
  <c r="L111" i="3"/>
  <c r="N111" i="3" s="1"/>
  <c r="I244" i="3"/>
  <c r="K244" i="3" s="1"/>
  <c r="K263" i="2"/>
  <c r="L373" i="3"/>
  <c r="N373" i="3" s="1"/>
  <c r="I365" i="3"/>
  <c r="L36" i="3"/>
  <c r="N36" i="3" s="1"/>
  <c r="N263" i="2"/>
  <c r="N262" i="2" s="1"/>
  <c r="N29" i="3"/>
  <c r="I54" i="3"/>
  <c r="K54" i="3" s="1"/>
  <c r="L267" i="3"/>
  <c r="N267" i="3" s="1"/>
  <c r="I316" i="3"/>
  <c r="K316" i="3" s="1"/>
  <c r="I111" i="3"/>
  <c r="I110" i="3" s="1"/>
  <c r="K110" i="3" s="1"/>
  <c r="I147" i="3"/>
  <c r="K147" i="3" s="1"/>
  <c r="I36" i="3"/>
  <c r="K36" i="3" s="1"/>
  <c r="I79" i="3"/>
  <c r="K79" i="3" s="1"/>
  <c r="K372" i="2"/>
  <c r="M372" i="2" s="1"/>
  <c r="M376" i="2"/>
  <c r="M198" i="2"/>
  <c r="M322" i="2"/>
  <c r="K321" i="2"/>
  <c r="M321" i="2" s="1"/>
  <c r="K320" i="2"/>
  <c r="L124" i="1"/>
  <c r="K142" i="3"/>
  <c r="I135" i="3"/>
  <c r="K135" i="3" s="1"/>
  <c r="L54" i="3"/>
  <c r="N54" i="3" s="1"/>
  <c r="I267" i="3"/>
  <c r="K267" i="3" s="1"/>
  <c r="K24" i="2"/>
  <c r="M24" i="2" s="1"/>
  <c r="N197" i="2"/>
  <c r="J132" i="1"/>
  <c r="L165" i="1"/>
  <c r="J25" i="1"/>
  <c r="L74" i="1"/>
  <c r="L356" i="1"/>
  <c r="L50" i="3"/>
  <c r="N50" i="3" s="1"/>
  <c r="N51" i="3"/>
  <c r="L114" i="1"/>
  <c r="J113" i="1"/>
  <c r="L113" i="1" s="1"/>
  <c r="K161" i="3"/>
  <c r="I160" i="3"/>
  <c r="K160" i="3" s="1"/>
  <c r="O348" i="1"/>
  <c r="M341" i="1"/>
  <c r="O341" i="1" s="1"/>
  <c r="O285" i="1"/>
  <c r="M284" i="1"/>
  <c r="P38" i="2"/>
  <c r="N37" i="2"/>
  <c r="L202" i="3"/>
  <c r="N202" i="3" s="1"/>
  <c r="N203" i="3"/>
  <c r="L106" i="3"/>
  <c r="N107" i="3"/>
  <c r="L75" i="3"/>
  <c r="N75" i="3" s="1"/>
  <c r="N76" i="3"/>
  <c r="O114" i="1"/>
  <c r="M113" i="1"/>
  <c r="O113" i="1" s="1"/>
  <c r="L337" i="3"/>
  <c r="N337" i="3" s="1"/>
  <c r="N338" i="3"/>
  <c r="J318" i="1"/>
  <c r="L318" i="1" s="1"/>
  <c r="L319" i="1"/>
  <c r="K310" i="3"/>
  <c r="I309" i="3"/>
  <c r="K309" i="3" s="1"/>
  <c r="I131" i="3"/>
  <c r="K131" i="3" s="1"/>
  <c r="K132" i="3"/>
  <c r="J96" i="1"/>
  <c r="L97" i="1"/>
  <c r="L244" i="3"/>
  <c r="N244" i="3" s="1"/>
  <c r="N383" i="2"/>
  <c r="P383" i="2" s="1"/>
  <c r="J403" i="1"/>
  <c r="L404" i="1"/>
  <c r="N372" i="2"/>
  <c r="J389" i="1"/>
  <c r="L394" i="1"/>
  <c r="N184" i="2"/>
  <c r="P184" i="2" s="1"/>
  <c r="P185" i="2"/>
  <c r="N207" i="3"/>
  <c r="L201" i="3"/>
  <c r="N201" i="3" s="1"/>
  <c r="M57" i="2"/>
  <c r="K52" i="2"/>
  <c r="K300" i="3"/>
  <c r="I284" i="3"/>
  <c r="K284" i="3" s="1"/>
  <c r="I50" i="3"/>
  <c r="K50" i="3" s="1"/>
  <c r="K51" i="3"/>
  <c r="M20" i="1"/>
  <c r="O20" i="1" s="1"/>
  <c r="O21" i="1"/>
  <c r="L396" i="3"/>
  <c r="N396" i="3" s="1"/>
  <c r="N397" i="3"/>
  <c r="M318" i="1"/>
  <c r="O318" i="1" s="1"/>
  <c r="O319" i="1"/>
  <c r="N366" i="3"/>
  <c r="L365" i="3"/>
  <c r="L333" i="3"/>
  <c r="N333" i="3" s="1"/>
  <c r="N334" i="3"/>
  <c r="L127" i="3"/>
  <c r="N128" i="3"/>
  <c r="L348" i="1"/>
  <c r="J341" i="1"/>
  <c r="L341" i="1" s="1"/>
  <c r="L285" i="1"/>
  <c r="J284" i="1"/>
  <c r="M38" i="2"/>
  <c r="K37" i="2"/>
  <c r="I75" i="3"/>
  <c r="K75" i="3" s="1"/>
  <c r="K76" i="3"/>
  <c r="M96" i="1"/>
  <c r="O97" i="1"/>
  <c r="L168" i="3"/>
  <c r="N169" i="3"/>
  <c r="M132" i="1"/>
  <c r="O165" i="1"/>
  <c r="M182" i="1"/>
  <c r="O182" i="1" s="1"/>
  <c r="O201" i="1"/>
  <c r="N161" i="3"/>
  <c r="L160" i="3"/>
  <c r="M343" i="2"/>
  <c r="K342" i="2"/>
  <c r="M342" i="2" s="1"/>
  <c r="K341" i="2"/>
  <c r="I127" i="3"/>
  <c r="K128" i="3"/>
  <c r="M25" i="1"/>
  <c r="O74" i="1"/>
  <c r="M231" i="1"/>
  <c r="O231" i="1" s="1"/>
  <c r="O232" i="1"/>
  <c r="O356" i="1"/>
  <c r="J182" i="1"/>
  <c r="L182" i="1" s="1"/>
  <c r="L201" i="1"/>
  <c r="N217" i="3"/>
  <c r="J231" i="1"/>
  <c r="L231" i="1" s="1"/>
  <c r="L232" i="1"/>
  <c r="L110" i="3"/>
  <c r="N110" i="3" s="1"/>
  <c r="P322" i="2"/>
  <c r="N320" i="2"/>
  <c r="N321" i="2"/>
  <c r="P321" i="2" s="1"/>
  <c r="N139" i="3"/>
  <c r="L135" i="3"/>
  <c r="N135" i="3" s="1"/>
  <c r="K301" i="2"/>
  <c r="M302" i="2"/>
  <c r="J20" i="1"/>
  <c r="L20" i="1" s="1"/>
  <c r="L21" i="1"/>
  <c r="I396" i="3"/>
  <c r="K396" i="3" s="1"/>
  <c r="K397" i="3"/>
  <c r="I337" i="3"/>
  <c r="K337" i="3" s="1"/>
  <c r="K338" i="3"/>
  <c r="M90" i="1"/>
  <c r="O90" i="1" s="1"/>
  <c r="O91" i="1"/>
  <c r="N349" i="2"/>
  <c r="P353" i="2"/>
  <c r="N285" i="3"/>
  <c r="L284" i="3"/>
  <c r="N284" i="3" s="1"/>
  <c r="L123" i="3"/>
  <c r="N123" i="3" s="1"/>
  <c r="N124" i="3"/>
  <c r="L383" i="3"/>
  <c r="N384" i="3"/>
  <c r="M379" i="1"/>
  <c r="O380" i="1"/>
  <c r="J226" i="1"/>
  <c r="L226" i="1" s="1"/>
  <c r="L227" i="1"/>
  <c r="M336" i="2"/>
  <c r="K334" i="2"/>
  <c r="K335" i="2"/>
  <c r="M335" i="2" s="1"/>
  <c r="I392" i="3"/>
  <c r="K393" i="3"/>
  <c r="I333" i="3"/>
  <c r="K333" i="3" s="1"/>
  <c r="K334" i="3"/>
  <c r="I24" i="3"/>
  <c r="K24" i="3" s="1"/>
  <c r="K25" i="3"/>
  <c r="O324" i="1"/>
  <c r="L255" i="3"/>
  <c r="N255" i="3" s="1"/>
  <c r="N263" i="3"/>
  <c r="L147" i="3"/>
  <c r="N147" i="3" s="1"/>
  <c r="J317" i="1"/>
  <c r="L317" i="1" s="1"/>
  <c r="L324" i="1"/>
  <c r="M389" i="1"/>
  <c r="O394" i="1"/>
  <c r="N123" i="2"/>
  <c r="P130" i="2"/>
  <c r="M403" i="1"/>
  <c r="O404" i="1"/>
  <c r="P57" i="2"/>
  <c r="N52" i="2"/>
  <c r="P343" i="2"/>
  <c r="N341" i="2"/>
  <c r="N342" i="2"/>
  <c r="P342" i="2" s="1"/>
  <c r="N301" i="2"/>
  <c r="P302" i="2"/>
  <c r="M226" i="1"/>
  <c r="O226" i="1" s="1"/>
  <c r="O227" i="1"/>
  <c r="P336" i="2"/>
  <c r="N335" i="2"/>
  <c r="P335" i="2" s="1"/>
  <c r="N334" i="2"/>
  <c r="L392" i="3"/>
  <c r="N393" i="3"/>
  <c r="N310" i="3"/>
  <c r="L309" i="3"/>
  <c r="N309" i="3" s="1"/>
  <c r="L131" i="3"/>
  <c r="N131" i="3" s="1"/>
  <c r="N132" i="3"/>
  <c r="L24" i="3"/>
  <c r="N24" i="3" s="1"/>
  <c r="N25" i="3"/>
  <c r="J379" i="1"/>
  <c r="L380" i="1"/>
  <c r="J90" i="1"/>
  <c r="L90" i="1" s="1"/>
  <c r="L91" i="1"/>
  <c r="I106" i="3"/>
  <c r="K107" i="3"/>
  <c r="L348" i="3"/>
  <c r="N349" i="3"/>
  <c r="L79" i="3"/>
  <c r="N79" i="3" s="1"/>
  <c r="I167" i="3"/>
  <c r="K217" i="3"/>
  <c r="I382" i="3"/>
  <c r="K383" i="3"/>
  <c r="I255" i="3"/>
  <c r="K255" i="3" s="1"/>
  <c r="K263" i="3"/>
  <c r="K202" i="3"/>
  <c r="K201" i="3"/>
  <c r="I348" i="3"/>
  <c r="K349" i="3"/>
  <c r="K184" i="2"/>
  <c r="M184" i="2" s="1"/>
  <c r="M185" i="2"/>
  <c r="K311" i="2"/>
  <c r="M312" i="2"/>
  <c r="K348" i="2"/>
  <c r="M349" i="2"/>
  <c r="K123" i="2"/>
  <c r="M130" i="2"/>
  <c r="H187" i="2"/>
  <c r="P24" i="2" l="1"/>
  <c r="P312" i="2"/>
  <c r="K23" i="2"/>
  <c r="K197" i="2"/>
  <c r="M197" i="2" s="1"/>
  <c r="P263" i="2"/>
  <c r="M263" i="2"/>
  <c r="K262" i="2"/>
  <c r="K365" i="3"/>
  <c r="I359" i="3"/>
  <c r="K359" i="3" s="1"/>
  <c r="I283" i="3"/>
  <c r="K283" i="3" s="1"/>
  <c r="K111" i="3"/>
  <c r="I23" i="3"/>
  <c r="K23" i="3" s="1"/>
  <c r="K371" i="2"/>
  <c r="M371" i="2" s="1"/>
  <c r="M320" i="2"/>
  <c r="K319" i="2"/>
  <c r="I200" i="3"/>
  <c r="K200" i="3" s="1"/>
  <c r="P198" i="2"/>
  <c r="P52" i="2"/>
  <c r="N48" i="2"/>
  <c r="N22" i="2"/>
  <c r="P23" i="2"/>
  <c r="O96" i="1"/>
  <c r="M95" i="1"/>
  <c r="O95" i="1" s="1"/>
  <c r="N36" i="2"/>
  <c r="P37" i="2"/>
  <c r="I105" i="3"/>
  <c r="K105" i="3" s="1"/>
  <c r="K106" i="3"/>
  <c r="L379" i="1"/>
  <c r="J369" i="1"/>
  <c r="L369" i="1" s="1"/>
  <c r="N392" i="3"/>
  <c r="L391" i="3"/>
  <c r="N391" i="3" s="1"/>
  <c r="P123" i="2"/>
  <c r="N64" i="2"/>
  <c r="O379" i="1"/>
  <c r="M369" i="1"/>
  <c r="O369" i="1" s="1"/>
  <c r="N348" i="2"/>
  <c r="P349" i="2"/>
  <c r="L283" i="3"/>
  <c r="N283" i="3" s="1"/>
  <c r="K127" i="3"/>
  <c r="I122" i="3"/>
  <c r="K122" i="3" s="1"/>
  <c r="N160" i="3"/>
  <c r="L284" i="1"/>
  <c r="J276" i="1"/>
  <c r="N365" i="3"/>
  <c r="L359" i="3"/>
  <c r="M52" i="2"/>
  <c r="K48" i="2"/>
  <c r="P372" i="2"/>
  <c r="N371" i="2"/>
  <c r="P371" i="2" s="1"/>
  <c r="L105" i="3"/>
  <c r="N105" i="3" s="1"/>
  <c r="N106" i="3"/>
  <c r="J332" i="1"/>
  <c r="L332" i="1" s="1"/>
  <c r="N196" i="2"/>
  <c r="P197" i="2"/>
  <c r="P301" i="2"/>
  <c r="N273" i="2"/>
  <c r="K333" i="2"/>
  <c r="M334" i="2"/>
  <c r="N310" i="2"/>
  <c r="P310" i="2" s="1"/>
  <c r="P311" i="2"/>
  <c r="M122" i="1"/>
  <c r="O122" i="1" s="1"/>
  <c r="O132" i="1"/>
  <c r="J388" i="1"/>
  <c r="L388" i="1" s="1"/>
  <c r="L389" i="1"/>
  <c r="H186" i="2"/>
  <c r="J187" i="2"/>
  <c r="N333" i="2"/>
  <c r="P334" i="2"/>
  <c r="N340" i="2"/>
  <c r="P341" i="2"/>
  <c r="M317" i="1"/>
  <c r="O317" i="1" s="1"/>
  <c r="K392" i="3"/>
  <c r="I391" i="3"/>
  <c r="K391" i="3" s="1"/>
  <c r="M341" i="2"/>
  <c r="K340" i="2"/>
  <c r="L23" i="3"/>
  <c r="N23" i="3" s="1"/>
  <c r="L167" i="3"/>
  <c r="N167" i="3" s="1"/>
  <c r="N168" i="3"/>
  <c r="N127" i="3"/>
  <c r="L122" i="3"/>
  <c r="N122" i="3" s="1"/>
  <c r="O284" i="1"/>
  <c r="M276" i="1"/>
  <c r="O276" i="1" s="1"/>
  <c r="N261" i="2"/>
  <c r="P262" i="2"/>
  <c r="L200" i="3"/>
  <c r="L341" i="3"/>
  <c r="N341" i="3" s="1"/>
  <c r="N348" i="3"/>
  <c r="M402" i="1"/>
  <c r="O402" i="1" s="1"/>
  <c r="O403" i="1"/>
  <c r="M388" i="1"/>
  <c r="O388" i="1" s="1"/>
  <c r="O389" i="1"/>
  <c r="L382" i="3"/>
  <c r="N383" i="3"/>
  <c r="M301" i="2"/>
  <c r="K273" i="2"/>
  <c r="N319" i="2"/>
  <c r="P320" i="2"/>
  <c r="M332" i="1"/>
  <c r="O332" i="1" s="1"/>
  <c r="M19" i="1"/>
  <c r="O19" i="1" s="1"/>
  <c r="O25" i="1"/>
  <c r="K36" i="2"/>
  <c r="M37" i="2"/>
  <c r="J402" i="1"/>
  <c r="L402" i="1" s="1"/>
  <c r="L403" i="1"/>
  <c r="L96" i="1"/>
  <c r="J95" i="1"/>
  <c r="L95" i="1" s="1"/>
  <c r="J19" i="1"/>
  <c r="L19" i="1" s="1"/>
  <c r="L25" i="1"/>
  <c r="J122" i="1"/>
  <c r="L122" i="1" s="1"/>
  <c r="L132" i="1"/>
  <c r="K167" i="3"/>
  <c r="I159" i="3"/>
  <c r="K159" i="3" s="1"/>
  <c r="I341" i="3"/>
  <c r="K348" i="3"/>
  <c r="K382" i="3"/>
  <c r="I372" i="3"/>
  <c r="K372" i="3" s="1"/>
  <c r="M348" i="2"/>
  <c r="K347" i="2"/>
  <c r="M123" i="2"/>
  <c r="K64" i="2"/>
  <c r="K310" i="2"/>
  <c r="M310" i="2" s="1"/>
  <c r="M311" i="2"/>
  <c r="K22" i="2"/>
  <c r="M23" i="2"/>
  <c r="K196" i="2" l="1"/>
  <c r="K261" i="2"/>
  <c r="M262" i="2"/>
  <c r="M319" i="2"/>
  <c r="K318" i="2"/>
  <c r="M318" i="2" s="1"/>
  <c r="M273" i="2"/>
  <c r="K272" i="2"/>
  <c r="N260" i="2"/>
  <c r="P261" i="2"/>
  <c r="M340" i="2"/>
  <c r="K339" i="2"/>
  <c r="M339" i="2" s="1"/>
  <c r="N272" i="2"/>
  <c r="P273" i="2"/>
  <c r="N63" i="2"/>
  <c r="P64" i="2"/>
  <c r="M181" i="1"/>
  <c r="K47" i="2"/>
  <c r="M48" i="2"/>
  <c r="L276" i="1"/>
  <c r="J181" i="1"/>
  <c r="P348" i="2"/>
  <c r="N347" i="2"/>
  <c r="N35" i="2"/>
  <c r="P35" i="2" s="1"/>
  <c r="P36" i="2"/>
  <c r="N21" i="2"/>
  <c r="P22" i="2"/>
  <c r="N332" i="2"/>
  <c r="P332" i="2" s="1"/>
  <c r="P333" i="2"/>
  <c r="K35" i="2"/>
  <c r="M35" i="2" s="1"/>
  <c r="M36" i="2"/>
  <c r="N200" i="3"/>
  <c r="N339" i="2"/>
  <c r="P339" i="2" s="1"/>
  <c r="P340" i="2"/>
  <c r="N47" i="2"/>
  <c r="P48" i="2"/>
  <c r="N318" i="2"/>
  <c r="P318" i="2" s="1"/>
  <c r="P319" i="2"/>
  <c r="N382" i="3"/>
  <c r="L372" i="3"/>
  <c r="N372" i="3" s="1"/>
  <c r="H185" i="2"/>
  <c r="J186" i="2"/>
  <c r="M333" i="2"/>
  <c r="K332" i="2"/>
  <c r="M332" i="2" s="1"/>
  <c r="N195" i="2"/>
  <c r="P196" i="2"/>
  <c r="L332" i="3"/>
  <c r="N332" i="3" s="1"/>
  <c r="N359" i="3"/>
  <c r="L159" i="3"/>
  <c r="N159" i="3" s="1"/>
  <c r="K341" i="3"/>
  <c r="I332" i="3"/>
  <c r="K332" i="3" s="1"/>
  <c r="K21" i="2"/>
  <c r="M22" i="2"/>
  <c r="K195" i="2"/>
  <c r="M196" i="2"/>
  <c r="K63" i="2"/>
  <c r="M64" i="2"/>
  <c r="K346" i="2"/>
  <c r="M346" i="2" s="1"/>
  <c r="M347" i="2"/>
  <c r="H355" i="2"/>
  <c r="M261" i="2" l="1"/>
  <c r="K260" i="2"/>
  <c r="M260" i="2" s="1"/>
  <c r="N194" i="2"/>
  <c r="P194" i="2" s="1"/>
  <c r="P195" i="2"/>
  <c r="J418" i="1"/>
  <c r="L418" i="1" s="1"/>
  <c r="L181" i="1"/>
  <c r="M418" i="1"/>
  <c r="O418" i="1" s="1"/>
  <c r="O181" i="1"/>
  <c r="N271" i="2"/>
  <c r="P271" i="2" s="1"/>
  <c r="P272" i="2"/>
  <c r="P260" i="2"/>
  <c r="N46" i="2"/>
  <c r="P47" i="2"/>
  <c r="L400" i="3"/>
  <c r="N400" i="3" s="1"/>
  <c r="K271" i="2"/>
  <c r="M272" i="2"/>
  <c r="H354" i="2"/>
  <c r="J355" i="2"/>
  <c r="J185" i="2"/>
  <c r="H184" i="2"/>
  <c r="J184" i="2" s="1"/>
  <c r="N20" i="2"/>
  <c r="P20" i="2" s="1"/>
  <c r="P21" i="2"/>
  <c r="K46" i="2"/>
  <c r="M47" i="2"/>
  <c r="I400" i="3"/>
  <c r="K400" i="3" s="1"/>
  <c r="N346" i="2"/>
  <c r="P346" i="2" s="1"/>
  <c r="P347" i="2"/>
  <c r="N62" i="2"/>
  <c r="P62" i="2" s="1"/>
  <c r="P63" i="2"/>
  <c r="K62" i="2"/>
  <c r="M62" i="2" s="1"/>
  <c r="M63" i="2"/>
  <c r="K194" i="2"/>
  <c r="M194" i="2" s="1"/>
  <c r="M195" i="2"/>
  <c r="K20" i="2"/>
  <c r="M21" i="2"/>
  <c r="F190" i="3"/>
  <c r="G303" i="1"/>
  <c r="F387" i="3"/>
  <c r="G382" i="1"/>
  <c r="N259" i="2" l="1"/>
  <c r="P259" i="2" s="1"/>
  <c r="H353" i="2"/>
  <c r="J354" i="2"/>
  <c r="F385" i="3"/>
  <c r="H387" i="3"/>
  <c r="N45" i="2"/>
  <c r="P46" i="2"/>
  <c r="G302" i="1"/>
  <c r="I302" i="1" s="1"/>
  <c r="I303" i="1"/>
  <c r="M46" i="2"/>
  <c r="K45" i="2"/>
  <c r="M271" i="2"/>
  <c r="K259" i="2"/>
  <c r="M259" i="2" s="1"/>
  <c r="G381" i="1"/>
  <c r="I382" i="1"/>
  <c r="F189" i="3"/>
  <c r="H190" i="3"/>
  <c r="M20" i="2"/>
  <c r="H338" i="2"/>
  <c r="J338" i="2" s="1"/>
  <c r="F188" i="3" l="1"/>
  <c r="H188" i="3" s="1"/>
  <c r="H189" i="3"/>
  <c r="F384" i="3"/>
  <c r="H385" i="3"/>
  <c r="M45" i="2"/>
  <c r="K44" i="2"/>
  <c r="G380" i="1"/>
  <c r="I381" i="1"/>
  <c r="P45" i="2"/>
  <c r="N44" i="2"/>
  <c r="H349" i="2"/>
  <c r="J353" i="2"/>
  <c r="F358" i="3"/>
  <c r="G354" i="1"/>
  <c r="H348" i="2" l="1"/>
  <c r="J348" i="2" s="1"/>
  <c r="J349" i="2"/>
  <c r="G379" i="1"/>
  <c r="I379" i="1" s="1"/>
  <c r="I380" i="1"/>
  <c r="F383" i="3"/>
  <c r="H384" i="3"/>
  <c r="G353" i="1"/>
  <c r="I353" i="1" s="1"/>
  <c r="I354" i="1"/>
  <c r="N401" i="2"/>
  <c r="P401" i="2" s="1"/>
  <c r="P44" i="2"/>
  <c r="M44" i="2"/>
  <c r="K401" i="2"/>
  <c r="M401" i="2" s="1"/>
  <c r="F357" i="3"/>
  <c r="H358" i="3"/>
  <c r="F233" i="3"/>
  <c r="H245" i="2"/>
  <c r="G56" i="1"/>
  <c r="F232" i="3" l="1"/>
  <c r="H233" i="3"/>
  <c r="H244" i="2"/>
  <c r="J245" i="2"/>
  <c r="G55" i="1"/>
  <c r="I55" i="1" s="1"/>
  <c r="I56" i="1"/>
  <c r="F356" i="3"/>
  <c r="H356" i="3" s="1"/>
  <c r="H357" i="3"/>
  <c r="F382" i="3"/>
  <c r="H382" i="3" s="1"/>
  <c r="H383" i="3"/>
  <c r="G287" i="1"/>
  <c r="I287" i="1" s="1"/>
  <c r="F231" i="3" l="1"/>
  <c r="H231" i="3" s="1"/>
  <c r="H232" i="3"/>
  <c r="H243" i="2"/>
  <c r="J243" i="2" s="1"/>
  <c r="J244" i="2"/>
  <c r="H347" i="2"/>
  <c r="F206" i="3"/>
  <c r="H206" i="3" s="1"/>
  <c r="G321" i="1"/>
  <c r="F146" i="3"/>
  <c r="H179" i="2"/>
  <c r="G262" i="1"/>
  <c r="F145" i="3" l="1"/>
  <c r="H146" i="3"/>
  <c r="G320" i="1"/>
  <c r="I321" i="1"/>
  <c r="G259" i="1"/>
  <c r="I259" i="1" s="1"/>
  <c r="I262" i="1"/>
  <c r="H178" i="2"/>
  <c r="J179" i="2"/>
  <c r="H346" i="2"/>
  <c r="J346" i="2" s="1"/>
  <c r="J347" i="2"/>
  <c r="F204" i="3"/>
  <c r="H175" i="2" l="1"/>
  <c r="J175" i="2" s="1"/>
  <c r="J178" i="2"/>
  <c r="F203" i="3"/>
  <c r="H204" i="3"/>
  <c r="G319" i="1"/>
  <c r="I320" i="1"/>
  <c r="F142" i="3"/>
  <c r="H142" i="3" s="1"/>
  <c r="H145" i="3"/>
  <c r="G215" i="1"/>
  <c r="I215" i="1" s="1"/>
  <c r="F202" i="3" l="1"/>
  <c r="H202" i="3" s="1"/>
  <c r="H203" i="3"/>
  <c r="G318" i="1"/>
  <c r="I318" i="1" s="1"/>
  <c r="I319" i="1"/>
  <c r="F302" i="3"/>
  <c r="G150" i="1"/>
  <c r="I150" i="1" s="1"/>
  <c r="F301" i="3" l="1"/>
  <c r="H302" i="3"/>
  <c r="G149" i="1"/>
  <c r="I149" i="1" s="1"/>
  <c r="H303" i="2"/>
  <c r="H302" i="2" l="1"/>
  <c r="J303" i="2"/>
  <c r="F300" i="3"/>
  <c r="H300" i="3" s="1"/>
  <c r="H301" i="3"/>
  <c r="F74" i="3"/>
  <c r="H74" i="3" s="1"/>
  <c r="H396" i="2"/>
  <c r="J396" i="2" s="1"/>
  <c r="F49" i="3"/>
  <c r="H49" i="3" s="1"/>
  <c r="H61" i="2"/>
  <c r="J61" i="2" s="1"/>
  <c r="F293" i="3"/>
  <c r="H293" i="3" s="1"/>
  <c r="H295" i="2"/>
  <c r="J295" i="2" s="1"/>
  <c r="H301" i="2" l="1"/>
  <c r="J301" i="2" s="1"/>
  <c r="J302" i="2"/>
  <c r="F48" i="3"/>
  <c r="H48" i="3" s="1"/>
  <c r="F73" i="3"/>
  <c r="H73" i="3" s="1"/>
  <c r="F291" i="3"/>
  <c r="H291" i="3" s="1"/>
  <c r="H60" i="2"/>
  <c r="J60" i="2" s="1"/>
  <c r="H395" i="2"/>
  <c r="J395" i="2" s="1"/>
  <c r="F292" i="3"/>
  <c r="H292" i="3" s="1"/>
  <c r="F47" i="3" l="1"/>
  <c r="H47" i="3" s="1"/>
  <c r="F72" i="3"/>
  <c r="H72" i="3" s="1"/>
  <c r="H59" i="2"/>
  <c r="J59" i="2" s="1"/>
  <c r="H394" i="2"/>
  <c r="J394" i="2" s="1"/>
  <c r="G195" i="1" l="1"/>
  <c r="I195" i="1" s="1"/>
  <c r="G416" i="1"/>
  <c r="I416" i="1" s="1"/>
  <c r="G415" i="1" l="1"/>
  <c r="I415" i="1" s="1"/>
  <c r="G194" i="1"/>
  <c r="I194" i="1" s="1"/>
  <c r="G147" i="1"/>
  <c r="I147" i="1" s="1"/>
  <c r="G146" i="1" l="1"/>
  <c r="I146" i="1" s="1"/>
  <c r="H398" i="2"/>
  <c r="H397" i="2" l="1"/>
  <c r="J397" i="2" s="1"/>
  <c r="J398" i="2"/>
  <c r="F101" i="3"/>
  <c r="H345" i="2"/>
  <c r="J345" i="2" s="1"/>
  <c r="G224" i="1"/>
  <c r="I224" i="1" s="1"/>
  <c r="F100" i="3" l="1"/>
  <c r="H101" i="3"/>
  <c r="G223" i="1"/>
  <c r="I223" i="1" s="1"/>
  <c r="H344" i="2"/>
  <c r="G269" i="1"/>
  <c r="I269" i="1" s="1"/>
  <c r="F99" i="3" l="1"/>
  <c r="H99" i="3" s="1"/>
  <c r="H100" i="3"/>
  <c r="H343" i="2"/>
  <c r="J343" i="2" s="1"/>
  <c r="J344" i="2"/>
  <c r="H341" i="2" l="1"/>
  <c r="H340" i="2" s="1"/>
  <c r="H339" i="2" s="1"/>
  <c r="J339" i="2" s="1"/>
  <c r="H342" i="2"/>
  <c r="J342" i="2" s="1"/>
  <c r="F351" i="3"/>
  <c r="H351" i="3" s="1"/>
  <c r="J341" i="2" l="1"/>
  <c r="J340" i="2"/>
  <c r="H132" i="2"/>
  <c r="J132" i="2" s="1"/>
  <c r="H129" i="2"/>
  <c r="J129" i="2" s="1"/>
  <c r="G350" i="1"/>
  <c r="I350" i="1" s="1"/>
  <c r="G349" i="1" l="1"/>
  <c r="I349" i="1" s="1"/>
  <c r="F368" i="3"/>
  <c r="H368" i="3" s="1"/>
  <c r="F371" i="3"/>
  <c r="H371" i="3" s="1"/>
  <c r="F352" i="3"/>
  <c r="H352" i="3" s="1"/>
  <c r="H126" i="2"/>
  <c r="J126" i="2" s="1"/>
  <c r="G367" i="1"/>
  <c r="I367" i="1" s="1"/>
  <c r="G366" i="1"/>
  <c r="I366" i="1" s="1"/>
  <c r="G348" i="1" l="1"/>
  <c r="I348" i="1" s="1"/>
  <c r="H125" i="2"/>
  <c r="J125" i="2" s="1"/>
  <c r="F367" i="3"/>
  <c r="H367" i="3" s="1"/>
  <c r="F370" i="3"/>
  <c r="H370" i="3" s="1"/>
  <c r="F350" i="3"/>
  <c r="H350" i="3" s="1"/>
  <c r="F366" i="3" l="1"/>
  <c r="H366" i="3" s="1"/>
  <c r="H124" i="2"/>
  <c r="J124" i="2" s="1"/>
  <c r="F349" i="3"/>
  <c r="H349" i="3" s="1"/>
  <c r="F369" i="3"/>
  <c r="H369" i="3" s="1"/>
  <c r="F348" i="3" l="1"/>
  <c r="H348" i="3" s="1"/>
  <c r="F170" i="3"/>
  <c r="H170" i="3" s="1"/>
  <c r="G286" i="1" l="1"/>
  <c r="I286" i="1" s="1"/>
  <c r="H167" i="2"/>
  <c r="F53" i="3"/>
  <c r="H53" i="3" s="1"/>
  <c r="H95" i="2"/>
  <c r="J95" i="2" s="1"/>
  <c r="H67" i="2"/>
  <c r="J67" i="2" s="1"/>
  <c r="G199" i="1"/>
  <c r="I199" i="1" s="1"/>
  <c r="H166" i="2" l="1"/>
  <c r="J166" i="2" s="1"/>
  <c r="J167" i="2"/>
  <c r="G285" i="1"/>
  <c r="H94" i="2"/>
  <c r="J94" i="2" s="1"/>
  <c r="F52" i="3"/>
  <c r="H52" i="3" s="1"/>
  <c r="G198" i="1"/>
  <c r="I198" i="1" s="1"/>
  <c r="H66" i="2"/>
  <c r="J66" i="2" s="1"/>
  <c r="G284" i="1" l="1"/>
  <c r="I284" i="1" s="1"/>
  <c r="I285" i="1"/>
  <c r="H65" i="2"/>
  <c r="J65" i="2" s="1"/>
  <c r="F51" i="3"/>
  <c r="H51" i="3" s="1"/>
  <c r="G197" i="1"/>
  <c r="I197" i="1" s="1"/>
  <c r="H93" i="2"/>
  <c r="J93" i="2" s="1"/>
  <c r="F50" i="3" l="1"/>
  <c r="H50" i="3" s="1"/>
  <c r="H315" i="2" l="1"/>
  <c r="J315" i="2" s="1"/>
  <c r="H317" i="2"/>
  <c r="J317" i="2" s="1"/>
  <c r="F279" i="3"/>
  <c r="H279" i="3" s="1"/>
  <c r="H235" i="2"/>
  <c r="J235" i="2" s="1"/>
  <c r="G85" i="1"/>
  <c r="I85" i="1" s="1"/>
  <c r="H234" i="2" l="1"/>
  <c r="J234" i="2" s="1"/>
  <c r="F278" i="3"/>
  <c r="H278" i="3" s="1"/>
  <c r="F126" i="3" l="1"/>
  <c r="H126" i="3" s="1"/>
  <c r="H238" i="2"/>
  <c r="J238" i="2" s="1"/>
  <c r="F125" i="3" l="1"/>
  <c r="H125" i="3" s="1"/>
  <c r="G23" i="1"/>
  <c r="I23" i="1" s="1"/>
  <c r="G28" i="1"/>
  <c r="I28" i="1" s="1"/>
  <c r="G27" i="1" l="1"/>
  <c r="I27" i="1" s="1"/>
  <c r="G22" i="1"/>
  <c r="I22" i="1" s="1"/>
  <c r="F124" i="3"/>
  <c r="H124" i="3" s="1"/>
  <c r="H34" i="2"/>
  <c r="J34" i="2" s="1"/>
  <c r="G21" i="1" l="1"/>
  <c r="I21" i="1" s="1"/>
  <c r="H33" i="2"/>
  <c r="J33" i="2" s="1"/>
  <c r="F123" i="3"/>
  <c r="H123" i="3" s="1"/>
  <c r="F78" i="3"/>
  <c r="H78" i="3" s="1"/>
  <c r="G107" i="1"/>
  <c r="I107" i="1" s="1"/>
  <c r="F326" i="3"/>
  <c r="H326" i="3" s="1"/>
  <c r="H300" i="2"/>
  <c r="J300" i="2" s="1"/>
  <c r="G174" i="1"/>
  <c r="I174" i="1" s="1"/>
  <c r="F166" i="3"/>
  <c r="H166" i="3" s="1"/>
  <c r="H98" i="2"/>
  <c r="J98" i="2" s="1"/>
  <c r="G282" i="1"/>
  <c r="I282" i="1" s="1"/>
  <c r="F141" i="3"/>
  <c r="H141" i="3" s="1"/>
  <c r="H153" i="2"/>
  <c r="J153" i="2" s="1"/>
  <c r="G257" i="1"/>
  <c r="F109" i="3"/>
  <c r="H109" i="3" s="1"/>
  <c r="H116" i="2"/>
  <c r="J116" i="2" s="1"/>
  <c r="G229" i="1"/>
  <c r="I229" i="1" s="1"/>
  <c r="F86" i="3"/>
  <c r="H86" i="3" s="1"/>
  <c r="H105" i="2"/>
  <c r="J105" i="2" s="1"/>
  <c r="G207" i="1"/>
  <c r="I207" i="1" s="1"/>
  <c r="G256" i="1" l="1"/>
  <c r="I257" i="1"/>
  <c r="G228" i="1"/>
  <c r="I228" i="1" s="1"/>
  <c r="G20" i="1"/>
  <c r="I20" i="1" s="1"/>
  <c r="H97" i="2"/>
  <c r="J97" i="2" s="1"/>
  <c r="F165" i="3"/>
  <c r="H165" i="3" s="1"/>
  <c r="H115" i="2"/>
  <c r="J115" i="2" s="1"/>
  <c r="F140" i="3"/>
  <c r="G173" i="1"/>
  <c r="I173" i="1" s="1"/>
  <c r="F77" i="3"/>
  <c r="H77" i="3" s="1"/>
  <c r="F85" i="3"/>
  <c r="H85" i="3" s="1"/>
  <c r="F325" i="3"/>
  <c r="H325" i="3" s="1"/>
  <c r="H152" i="2"/>
  <c r="G106" i="1"/>
  <c r="I106" i="1" s="1"/>
  <c r="H104" i="2"/>
  <c r="J104" i="2" s="1"/>
  <c r="F108" i="3"/>
  <c r="H108" i="3" s="1"/>
  <c r="G281" i="1"/>
  <c r="I281" i="1" s="1"/>
  <c r="H299" i="2"/>
  <c r="J299" i="2" s="1"/>
  <c r="H32" i="2"/>
  <c r="J32" i="2" s="1"/>
  <c r="F139" i="3" l="1"/>
  <c r="H140" i="3"/>
  <c r="H151" i="2"/>
  <c r="J151" i="2" s="1"/>
  <c r="J152" i="2"/>
  <c r="G252" i="1"/>
  <c r="I252" i="1" s="1"/>
  <c r="I256" i="1"/>
  <c r="G227" i="1"/>
  <c r="I227" i="1" s="1"/>
  <c r="F324" i="3"/>
  <c r="H324" i="3" s="1"/>
  <c r="F164" i="3"/>
  <c r="H164" i="3" s="1"/>
  <c r="F76" i="3"/>
  <c r="H76" i="3" s="1"/>
  <c r="F107" i="3"/>
  <c r="H107" i="3" s="1"/>
  <c r="G105" i="1"/>
  <c r="I105" i="1" s="1"/>
  <c r="H114" i="2"/>
  <c r="J114" i="2" s="1"/>
  <c r="H96" i="2"/>
  <c r="J96" i="2" s="1"/>
  <c r="F135" i="3" l="1"/>
  <c r="H135" i="3" s="1"/>
  <c r="H139" i="3"/>
  <c r="G226" i="1"/>
  <c r="I226" i="1" s="1"/>
  <c r="F106" i="3"/>
  <c r="H106" i="3" s="1"/>
  <c r="H337" i="2"/>
  <c r="J337" i="2" s="1"/>
  <c r="F75" i="3"/>
  <c r="H75" i="3" s="1"/>
  <c r="H336" i="2" l="1"/>
  <c r="J336" i="2" s="1"/>
  <c r="H335" i="2" l="1"/>
  <c r="J335" i="2" s="1"/>
  <c r="H334" i="2"/>
  <c r="J334" i="2" s="1"/>
  <c r="F260" i="3"/>
  <c r="H260" i="3" s="1"/>
  <c r="F259" i="3" l="1"/>
  <c r="F256" i="3" l="1"/>
  <c r="H256" i="3" s="1"/>
  <c r="H259" i="3"/>
  <c r="H333" i="2"/>
  <c r="J333" i="2" s="1"/>
  <c r="H332" i="2" l="1"/>
  <c r="J332" i="2" s="1"/>
  <c r="F315" i="3"/>
  <c r="H315" i="3" s="1"/>
  <c r="F296" i="3"/>
  <c r="H296" i="3" s="1"/>
  <c r="H292" i="2"/>
  <c r="J292" i="2" s="1"/>
  <c r="G163" i="1"/>
  <c r="I163" i="1" s="1"/>
  <c r="G138" i="1"/>
  <c r="I138" i="1" s="1"/>
  <c r="G137" i="1"/>
  <c r="I137" i="1" s="1"/>
  <c r="H294" i="2" l="1"/>
  <c r="J294" i="2" s="1"/>
  <c r="H291" i="2"/>
  <c r="J291" i="2" s="1"/>
  <c r="F294" i="3"/>
  <c r="H294" i="3" s="1"/>
  <c r="G162" i="1"/>
  <c r="I162" i="1" s="1"/>
  <c r="F314" i="3"/>
  <c r="H314" i="3" s="1"/>
  <c r="F295" i="3"/>
  <c r="H295" i="3" s="1"/>
  <c r="F347" i="3"/>
  <c r="H347" i="3" s="1"/>
  <c r="F346" i="3" l="1"/>
  <c r="H346" i="3" s="1"/>
  <c r="H290" i="2"/>
  <c r="J290" i="2" s="1"/>
  <c r="F313" i="3"/>
  <c r="H313" i="3" s="1"/>
  <c r="H293" i="2"/>
  <c r="J293" i="2" s="1"/>
  <c r="F345" i="3" l="1"/>
  <c r="H345" i="3" s="1"/>
  <c r="G346" i="1" l="1"/>
  <c r="I346" i="1" s="1"/>
  <c r="G345" i="1" l="1"/>
  <c r="I345" i="1" s="1"/>
  <c r="H119" i="2" l="1"/>
  <c r="J119" i="2" s="1"/>
  <c r="H118" i="2" l="1"/>
  <c r="J118" i="2" s="1"/>
  <c r="F27" i="3"/>
  <c r="H27" i="3" s="1"/>
  <c r="F31" i="3"/>
  <c r="H31" i="3" s="1"/>
  <c r="F33" i="3"/>
  <c r="H33" i="3" s="1"/>
  <c r="F35" i="3"/>
  <c r="H35" i="3" s="1"/>
  <c r="F39" i="3"/>
  <c r="H39" i="3" s="1"/>
  <c r="F42" i="3"/>
  <c r="H42" i="3" s="1"/>
  <c r="F44" i="3"/>
  <c r="H44" i="3" s="1"/>
  <c r="F46" i="3"/>
  <c r="H46" i="3" s="1"/>
  <c r="F57" i="3"/>
  <c r="H57" i="3" s="1"/>
  <c r="F59" i="3"/>
  <c r="H59" i="3" s="1"/>
  <c r="F61" i="3"/>
  <c r="H61" i="3" s="1"/>
  <c r="F64" i="3"/>
  <c r="H64" i="3" s="1"/>
  <c r="F67" i="3"/>
  <c r="H67" i="3" s="1"/>
  <c r="F69" i="3"/>
  <c r="H69" i="3" s="1"/>
  <c r="F71" i="3"/>
  <c r="H71" i="3" s="1"/>
  <c r="F82" i="3"/>
  <c r="H82" i="3" s="1"/>
  <c r="F84" i="3"/>
  <c r="H84" i="3" s="1"/>
  <c r="F89" i="3"/>
  <c r="H89" i="3" s="1"/>
  <c r="F92" i="3"/>
  <c r="H92" i="3" s="1"/>
  <c r="F95" i="3"/>
  <c r="H95" i="3" s="1"/>
  <c r="F114" i="3"/>
  <c r="H114" i="3" s="1"/>
  <c r="F116" i="3"/>
  <c r="H116" i="3" s="1"/>
  <c r="F118" i="3"/>
  <c r="H118" i="3" s="1"/>
  <c r="F130" i="3"/>
  <c r="H130" i="3" s="1"/>
  <c r="F134" i="3"/>
  <c r="H134" i="3" s="1"/>
  <c r="F150" i="3"/>
  <c r="H150" i="3" s="1"/>
  <c r="F153" i="3"/>
  <c r="H153" i="3" s="1"/>
  <c r="F155" i="3"/>
  <c r="H155" i="3" s="1"/>
  <c r="F158" i="3"/>
  <c r="H158" i="3" s="1"/>
  <c r="F163" i="3"/>
  <c r="H163" i="3" s="1"/>
  <c r="F209" i="3"/>
  <c r="H209" i="3" s="1"/>
  <c r="F220" i="3"/>
  <c r="H220" i="3" s="1"/>
  <c r="F221" i="3"/>
  <c r="H221" i="3" s="1"/>
  <c r="F247" i="3"/>
  <c r="F250" i="3"/>
  <c r="H250" i="3" s="1"/>
  <c r="F254" i="3"/>
  <c r="H254" i="3" s="1"/>
  <c r="F265" i="3"/>
  <c r="H265" i="3" s="1"/>
  <c r="F266" i="3"/>
  <c r="H266" i="3" s="1"/>
  <c r="F270" i="3"/>
  <c r="H270" i="3" s="1"/>
  <c r="F272" i="3"/>
  <c r="H272" i="3" s="1"/>
  <c r="F275" i="3"/>
  <c r="F277" i="3"/>
  <c r="H277" i="3" s="1"/>
  <c r="F282" i="3"/>
  <c r="H282" i="3" s="1"/>
  <c r="F287" i="3"/>
  <c r="H287" i="3" s="1"/>
  <c r="F290" i="3"/>
  <c r="H290" i="3" s="1"/>
  <c r="F299" i="3"/>
  <c r="H299" i="3" s="1"/>
  <c r="F312" i="3"/>
  <c r="H312" i="3" s="1"/>
  <c r="F319" i="3"/>
  <c r="H319" i="3" s="1"/>
  <c r="F321" i="3"/>
  <c r="H321" i="3" s="1"/>
  <c r="F323" i="3"/>
  <c r="H323" i="3" s="1"/>
  <c r="F329" i="3"/>
  <c r="H329" i="3" s="1"/>
  <c r="F331" i="3"/>
  <c r="H331" i="3" s="1"/>
  <c r="F336" i="3"/>
  <c r="H336" i="3" s="1"/>
  <c r="F340" i="3"/>
  <c r="H340" i="3" s="1"/>
  <c r="F344" i="3"/>
  <c r="H344" i="3" s="1"/>
  <c r="F355" i="3"/>
  <c r="H355" i="3" s="1"/>
  <c r="F362" i="3"/>
  <c r="H362" i="3" s="1"/>
  <c r="F364" i="3"/>
  <c r="H364" i="3" s="1"/>
  <c r="F378" i="3"/>
  <c r="H378" i="3" s="1"/>
  <c r="F395" i="3"/>
  <c r="H395" i="3" s="1"/>
  <c r="F399" i="3"/>
  <c r="H399" i="3" s="1"/>
  <c r="H27" i="2"/>
  <c r="J27" i="2" s="1"/>
  <c r="H29" i="2"/>
  <c r="J29" i="2" s="1"/>
  <c r="H31" i="2"/>
  <c r="J31" i="2" s="1"/>
  <c r="H40" i="2"/>
  <c r="J40" i="2" s="1"/>
  <c r="H43" i="2"/>
  <c r="J43" i="2" s="1"/>
  <c r="H51" i="2"/>
  <c r="J51" i="2" s="1"/>
  <c r="H54" i="2"/>
  <c r="J54" i="2" s="1"/>
  <c r="H56" i="2"/>
  <c r="J56" i="2" s="1"/>
  <c r="H70" i="2"/>
  <c r="J70" i="2" s="1"/>
  <c r="H72" i="2"/>
  <c r="J72" i="2" s="1"/>
  <c r="H74" i="2"/>
  <c r="J74" i="2" s="1"/>
  <c r="H77" i="2"/>
  <c r="J77" i="2" s="1"/>
  <c r="H85" i="2"/>
  <c r="J85" i="2" s="1"/>
  <c r="H90" i="2"/>
  <c r="J90" i="2" s="1"/>
  <c r="H101" i="2"/>
  <c r="J101" i="2" s="1"/>
  <c r="H103" i="2"/>
  <c r="J103" i="2" s="1"/>
  <c r="H108" i="2"/>
  <c r="J108" i="2" s="1"/>
  <c r="H110" i="2"/>
  <c r="J110" i="2" s="1"/>
  <c r="H113" i="2"/>
  <c r="J113" i="2" s="1"/>
  <c r="H122" i="2"/>
  <c r="J122" i="2" s="1"/>
  <c r="H128" i="2"/>
  <c r="J128" i="2" s="1"/>
  <c r="H133" i="2"/>
  <c r="J133" i="2" s="1"/>
  <c r="H136" i="2"/>
  <c r="J136" i="2" s="1"/>
  <c r="H142" i="2"/>
  <c r="J142" i="2" s="1"/>
  <c r="H144" i="2"/>
  <c r="J144" i="2" s="1"/>
  <c r="H156" i="2"/>
  <c r="J156" i="2" s="1"/>
  <c r="H159" i="2"/>
  <c r="J159" i="2" s="1"/>
  <c r="H162" i="2"/>
  <c r="J162" i="2" s="1"/>
  <c r="H165" i="2"/>
  <c r="J165" i="2" s="1"/>
  <c r="H201" i="2"/>
  <c r="J201" i="2" s="1"/>
  <c r="H203" i="2"/>
  <c r="J203" i="2" s="1"/>
  <c r="H206" i="2"/>
  <c r="J206" i="2" s="1"/>
  <c r="H209" i="2"/>
  <c r="J209" i="2" s="1"/>
  <c r="H212" i="2"/>
  <c r="J212" i="2" s="1"/>
  <c r="H213" i="2"/>
  <c r="J213" i="2" s="1"/>
  <c r="H228" i="2"/>
  <c r="H231" i="2"/>
  <c r="H233" i="2"/>
  <c r="J233" i="2" s="1"/>
  <c r="H241" i="2"/>
  <c r="J241" i="2" s="1"/>
  <c r="H242" i="2"/>
  <c r="J242" i="2" s="1"/>
  <c r="H255" i="2"/>
  <c r="J255" i="2" s="1"/>
  <c r="H266" i="2"/>
  <c r="J266" i="2" s="1"/>
  <c r="H270" i="2"/>
  <c r="J270" i="2" s="1"/>
  <c r="H276" i="2"/>
  <c r="J276" i="2" s="1"/>
  <c r="H279" i="2"/>
  <c r="J279" i="2" s="1"/>
  <c r="H282" i="2"/>
  <c r="J282" i="2" s="1"/>
  <c r="H285" i="2"/>
  <c r="J285" i="2" s="1"/>
  <c r="H287" i="2"/>
  <c r="J287" i="2" s="1"/>
  <c r="H289" i="2"/>
  <c r="J289" i="2" s="1"/>
  <c r="H298" i="2"/>
  <c r="J298" i="2" s="1"/>
  <c r="H324" i="2"/>
  <c r="J324" i="2" s="1"/>
  <c r="H375" i="2"/>
  <c r="J375" i="2" s="1"/>
  <c r="H378" i="2"/>
  <c r="J378" i="2" s="1"/>
  <c r="H380" i="2"/>
  <c r="J380" i="2" s="1"/>
  <c r="H382" i="2"/>
  <c r="J382" i="2" s="1"/>
  <c r="H386" i="2"/>
  <c r="J386" i="2" s="1"/>
  <c r="H389" i="2"/>
  <c r="J389" i="2" s="1"/>
  <c r="H391" i="2"/>
  <c r="J391" i="2" s="1"/>
  <c r="H393" i="2"/>
  <c r="J393" i="2" s="1"/>
  <c r="G413" i="1"/>
  <c r="I413" i="1" s="1"/>
  <c r="G411" i="1"/>
  <c r="I411" i="1" s="1"/>
  <c r="G409" i="1"/>
  <c r="I409" i="1" s="1"/>
  <c r="G406" i="1"/>
  <c r="I406" i="1" s="1"/>
  <c r="G400" i="1"/>
  <c r="I400" i="1" s="1"/>
  <c r="G398" i="1"/>
  <c r="I398" i="1" s="1"/>
  <c r="G396" i="1"/>
  <c r="I396" i="1" s="1"/>
  <c r="G392" i="1"/>
  <c r="I392" i="1" s="1"/>
  <c r="G374" i="1"/>
  <c r="I374" i="1" s="1"/>
  <c r="G364" i="1"/>
  <c r="I364" i="1" s="1"/>
  <c r="G360" i="1"/>
  <c r="I360" i="1" s="1"/>
  <c r="G358" i="1"/>
  <c r="I358" i="1" s="1"/>
  <c r="G343" i="1"/>
  <c r="I343" i="1" s="1"/>
  <c r="G339" i="1"/>
  <c r="I339" i="1" s="1"/>
  <c r="G335" i="1"/>
  <c r="I335" i="1" s="1"/>
  <c r="G328" i="1"/>
  <c r="G279" i="1"/>
  <c r="I279" i="1" s="1"/>
  <c r="G274" i="1"/>
  <c r="I274" i="1" s="1"/>
  <c r="G271" i="1"/>
  <c r="I271" i="1" s="1"/>
  <c r="G266" i="1"/>
  <c r="I266" i="1" s="1"/>
  <c r="G250" i="1"/>
  <c r="I250" i="1" s="1"/>
  <c r="G246" i="1"/>
  <c r="I246" i="1" s="1"/>
  <c r="G238" i="1"/>
  <c r="I238" i="1" s="1"/>
  <c r="G236" i="1"/>
  <c r="I236" i="1" s="1"/>
  <c r="G234" i="1"/>
  <c r="I234" i="1" s="1"/>
  <c r="G218" i="1"/>
  <c r="I218" i="1" s="1"/>
  <c r="G213" i="1"/>
  <c r="I213" i="1" s="1"/>
  <c r="G210" i="1"/>
  <c r="I210" i="1" s="1"/>
  <c r="G205" i="1"/>
  <c r="I205" i="1" s="1"/>
  <c r="G203" i="1"/>
  <c r="I203" i="1" s="1"/>
  <c r="G192" i="1"/>
  <c r="I192" i="1" s="1"/>
  <c r="G190" i="1"/>
  <c r="I190" i="1" s="1"/>
  <c r="G188" i="1"/>
  <c r="I188" i="1" s="1"/>
  <c r="G185" i="1"/>
  <c r="I185" i="1" s="1"/>
  <c r="G179" i="1"/>
  <c r="I179" i="1" s="1"/>
  <c r="G177" i="1"/>
  <c r="I177" i="1" s="1"/>
  <c r="G171" i="1"/>
  <c r="I171" i="1" s="1"/>
  <c r="G169" i="1"/>
  <c r="I169" i="1" s="1"/>
  <c r="G167" i="1"/>
  <c r="I167" i="1" s="1"/>
  <c r="G160" i="1"/>
  <c r="I160" i="1" s="1"/>
  <c r="G144" i="1"/>
  <c r="I144" i="1" s="1"/>
  <c r="G141" i="1"/>
  <c r="I141" i="1" s="1"/>
  <c r="G135" i="1"/>
  <c r="I135" i="1" s="1"/>
  <c r="G130" i="1"/>
  <c r="G126" i="1"/>
  <c r="I126" i="1" s="1"/>
  <c r="G120" i="1"/>
  <c r="I120" i="1" s="1"/>
  <c r="G116" i="1"/>
  <c r="I116" i="1" s="1"/>
  <c r="G103" i="1"/>
  <c r="I103" i="1" s="1"/>
  <c r="G101" i="1"/>
  <c r="I101" i="1" s="1"/>
  <c r="G99" i="1"/>
  <c r="I99" i="1" s="1"/>
  <c r="G93" i="1"/>
  <c r="I93" i="1" s="1"/>
  <c r="G88" i="1"/>
  <c r="I88" i="1" s="1"/>
  <c r="G83" i="1"/>
  <c r="G78" i="1"/>
  <c r="I78" i="1" s="1"/>
  <c r="G76" i="1"/>
  <c r="I76" i="1" s="1"/>
  <c r="G71" i="1"/>
  <c r="I71" i="1" s="1"/>
  <c r="G40" i="1"/>
  <c r="I40" i="1" s="1"/>
  <c r="H230" i="2" l="1"/>
  <c r="J230" i="2" s="1"/>
  <c r="J231" i="2"/>
  <c r="F246" i="3"/>
  <c r="H246" i="3" s="1"/>
  <c r="H247" i="3"/>
  <c r="H227" i="2"/>
  <c r="J227" i="2" s="1"/>
  <c r="J228" i="2"/>
  <c r="F274" i="3"/>
  <c r="H274" i="3" s="1"/>
  <c r="H275" i="3"/>
  <c r="G80" i="1"/>
  <c r="I80" i="1" s="1"/>
  <c r="I83" i="1"/>
  <c r="G129" i="1"/>
  <c r="I129" i="1" s="1"/>
  <c r="I130" i="1"/>
  <c r="G325" i="1"/>
  <c r="I325" i="1" s="1"/>
  <c r="I328" i="1"/>
  <c r="G371" i="1"/>
  <c r="G357" i="1"/>
  <c r="I357" i="1" s="1"/>
  <c r="G212" i="1"/>
  <c r="I212" i="1" s="1"/>
  <c r="G187" i="1"/>
  <c r="I187" i="1" s="1"/>
  <c r="G363" i="1"/>
  <c r="I363" i="1" s="1"/>
  <c r="G87" i="1"/>
  <c r="I87" i="1" s="1"/>
  <c r="H58" i="2"/>
  <c r="J58" i="2" s="1"/>
  <c r="G278" i="1"/>
  <c r="I278" i="1" s="1"/>
  <c r="H131" i="2"/>
  <c r="J131" i="2" s="1"/>
  <c r="H127" i="2"/>
  <c r="J127" i="2" s="1"/>
  <c r="G98" i="1"/>
  <c r="I98" i="1" s="1"/>
  <c r="G159" i="1"/>
  <c r="I159" i="1" s="1"/>
  <c r="G166" i="1"/>
  <c r="I166" i="1" s="1"/>
  <c r="G202" i="1"/>
  <c r="I202" i="1" s="1"/>
  <c r="G39" i="1"/>
  <c r="G342" i="1"/>
  <c r="I342" i="1" s="1"/>
  <c r="G70" i="1"/>
  <c r="I70" i="1" s="1"/>
  <c r="G338" i="1"/>
  <c r="G391" i="1"/>
  <c r="I391" i="1" s="1"/>
  <c r="G405" i="1"/>
  <c r="I405" i="1" s="1"/>
  <c r="G334" i="1"/>
  <c r="I334" i="1" s="1"/>
  <c r="G128" i="1"/>
  <c r="I128" i="1" s="1"/>
  <c r="G92" i="1"/>
  <c r="I92" i="1" s="1"/>
  <c r="G26" i="1"/>
  <c r="I26" i="1" s="1"/>
  <c r="G66" i="1"/>
  <c r="G115" i="1"/>
  <c r="I115" i="1" s="1"/>
  <c r="G125" i="1"/>
  <c r="I125" i="1" s="1"/>
  <c r="G143" i="1"/>
  <c r="I143" i="1" s="1"/>
  <c r="H390" i="2"/>
  <c r="J390" i="2" s="1"/>
  <c r="H379" i="2"/>
  <c r="J379" i="2" s="1"/>
  <c r="H323" i="2"/>
  <c r="J323" i="2" s="1"/>
  <c r="H288" i="2"/>
  <c r="J288" i="2" s="1"/>
  <c r="H281" i="2"/>
  <c r="J281" i="2" s="1"/>
  <c r="H275" i="2"/>
  <c r="J275" i="2" s="1"/>
  <c r="H254" i="2"/>
  <c r="J254" i="2" s="1"/>
  <c r="H155" i="2"/>
  <c r="J155" i="2" s="1"/>
  <c r="H141" i="2"/>
  <c r="J141" i="2" s="1"/>
  <c r="H109" i="2"/>
  <c r="J109" i="2" s="1"/>
  <c r="H89" i="2"/>
  <c r="H76" i="2"/>
  <c r="J76" i="2" s="1"/>
  <c r="H55" i="2"/>
  <c r="J55" i="2" s="1"/>
  <c r="F361" i="3"/>
  <c r="H361" i="3" s="1"/>
  <c r="F322" i="3"/>
  <c r="H322" i="3" s="1"/>
  <c r="F281" i="3"/>
  <c r="H281" i="3" s="1"/>
  <c r="F271" i="3"/>
  <c r="H271" i="3" s="1"/>
  <c r="F249" i="3"/>
  <c r="H249" i="3" s="1"/>
  <c r="F154" i="3"/>
  <c r="H154" i="3" s="1"/>
  <c r="F129" i="3"/>
  <c r="H129" i="3" s="1"/>
  <c r="F83" i="3"/>
  <c r="H83" i="3" s="1"/>
  <c r="F66" i="3"/>
  <c r="H66" i="3" s="1"/>
  <c r="F58" i="3"/>
  <c r="H58" i="3" s="1"/>
  <c r="F34" i="3"/>
  <c r="H34" i="3" s="1"/>
  <c r="G119" i="1"/>
  <c r="I119" i="1" s="1"/>
  <c r="G184" i="1"/>
  <c r="I184" i="1" s="1"/>
  <c r="G217" i="1"/>
  <c r="I217" i="1" s="1"/>
  <c r="G249" i="1"/>
  <c r="I249" i="1" s="1"/>
  <c r="H388" i="2"/>
  <c r="J388" i="2" s="1"/>
  <c r="H377" i="2"/>
  <c r="J377" i="2" s="1"/>
  <c r="H316" i="2"/>
  <c r="J316" i="2" s="1"/>
  <c r="H286" i="2"/>
  <c r="J286" i="2" s="1"/>
  <c r="H269" i="2"/>
  <c r="H121" i="2"/>
  <c r="J121" i="2" s="1"/>
  <c r="H107" i="2"/>
  <c r="J107" i="2" s="1"/>
  <c r="H73" i="2"/>
  <c r="J73" i="2" s="1"/>
  <c r="H53" i="2"/>
  <c r="J53" i="2" s="1"/>
  <c r="H42" i="2"/>
  <c r="J42" i="2" s="1"/>
  <c r="H28" i="2"/>
  <c r="J28" i="2" s="1"/>
  <c r="F398" i="3"/>
  <c r="H398" i="3" s="1"/>
  <c r="F343" i="3"/>
  <c r="H343" i="3" s="1"/>
  <c r="F335" i="3"/>
  <c r="H335" i="3" s="1"/>
  <c r="F320" i="3"/>
  <c r="H320" i="3" s="1"/>
  <c r="F289" i="3"/>
  <c r="H289" i="3" s="1"/>
  <c r="F269" i="3"/>
  <c r="H269" i="3" s="1"/>
  <c r="F208" i="3"/>
  <c r="H208" i="3" s="1"/>
  <c r="F162" i="3"/>
  <c r="H162" i="3" s="1"/>
  <c r="F152" i="3"/>
  <c r="H152" i="3" s="1"/>
  <c r="F133" i="3"/>
  <c r="H133" i="3" s="1"/>
  <c r="F117" i="3"/>
  <c r="H117" i="3" s="1"/>
  <c r="F94" i="3"/>
  <c r="H94" i="3" s="1"/>
  <c r="F81" i="3"/>
  <c r="H81" i="3" s="1"/>
  <c r="F63" i="3"/>
  <c r="H63" i="3" s="1"/>
  <c r="F56" i="3"/>
  <c r="H56" i="3" s="1"/>
  <c r="F43" i="3"/>
  <c r="H43" i="3" s="1"/>
  <c r="F32" i="3"/>
  <c r="H32" i="3" s="1"/>
  <c r="H117" i="2"/>
  <c r="J117" i="2" s="1"/>
  <c r="G140" i="1"/>
  <c r="I140" i="1" s="1"/>
  <c r="G273" i="1"/>
  <c r="I273" i="1" s="1"/>
  <c r="H385" i="2"/>
  <c r="J385" i="2" s="1"/>
  <c r="H374" i="2"/>
  <c r="J374" i="2" s="1"/>
  <c r="H314" i="2"/>
  <c r="J314" i="2" s="1"/>
  <c r="H284" i="2"/>
  <c r="J284" i="2" s="1"/>
  <c r="H278" i="2"/>
  <c r="J278" i="2" s="1"/>
  <c r="H208" i="2"/>
  <c r="J208" i="2" s="1"/>
  <c r="H202" i="2"/>
  <c r="J202" i="2" s="1"/>
  <c r="H164" i="2"/>
  <c r="J164" i="2" s="1"/>
  <c r="H161" i="2"/>
  <c r="J161" i="2" s="1"/>
  <c r="H135" i="2"/>
  <c r="J135" i="2" s="1"/>
  <c r="H112" i="2"/>
  <c r="J112" i="2" s="1"/>
  <c r="H102" i="2"/>
  <c r="J102" i="2" s="1"/>
  <c r="H84" i="2"/>
  <c r="H71" i="2"/>
  <c r="J71" i="2" s="1"/>
  <c r="H50" i="2"/>
  <c r="J50" i="2" s="1"/>
  <c r="H39" i="2"/>
  <c r="J39" i="2" s="1"/>
  <c r="H26" i="2"/>
  <c r="J26" i="2" s="1"/>
  <c r="F394" i="3"/>
  <c r="H394" i="3" s="1"/>
  <c r="F354" i="3"/>
  <c r="H354" i="3" s="1"/>
  <c r="F330" i="3"/>
  <c r="H330" i="3" s="1"/>
  <c r="F318" i="3"/>
  <c r="H318" i="3" s="1"/>
  <c r="F311" i="3"/>
  <c r="H311" i="3" s="1"/>
  <c r="F276" i="3"/>
  <c r="F253" i="3"/>
  <c r="F115" i="3"/>
  <c r="H115" i="3" s="1"/>
  <c r="F91" i="3"/>
  <c r="F70" i="3"/>
  <c r="H70" i="3" s="1"/>
  <c r="F60" i="3"/>
  <c r="H60" i="3" s="1"/>
  <c r="F41" i="3"/>
  <c r="H41" i="3" s="1"/>
  <c r="F30" i="3"/>
  <c r="H30" i="3" s="1"/>
  <c r="G265" i="1"/>
  <c r="I265" i="1" s="1"/>
  <c r="G134" i="1"/>
  <c r="G209" i="1"/>
  <c r="I209" i="1" s="1"/>
  <c r="G245" i="1"/>
  <c r="H392" i="2"/>
  <c r="J392" i="2" s="1"/>
  <c r="H381" i="2"/>
  <c r="J381" i="2" s="1"/>
  <c r="H297" i="2"/>
  <c r="J297" i="2" s="1"/>
  <c r="H265" i="2"/>
  <c r="J265" i="2" s="1"/>
  <c r="H232" i="2"/>
  <c r="H205" i="2"/>
  <c r="J205" i="2" s="1"/>
  <c r="H200" i="2"/>
  <c r="J200" i="2" s="1"/>
  <c r="H158" i="2"/>
  <c r="J158" i="2" s="1"/>
  <c r="H143" i="2"/>
  <c r="J143" i="2" s="1"/>
  <c r="H100" i="2"/>
  <c r="J100" i="2" s="1"/>
  <c r="H69" i="2"/>
  <c r="J69" i="2" s="1"/>
  <c r="H30" i="2"/>
  <c r="J30" i="2" s="1"/>
  <c r="F377" i="3"/>
  <c r="H377" i="3" s="1"/>
  <c r="F363" i="3"/>
  <c r="H363" i="3" s="1"/>
  <c r="F339" i="3"/>
  <c r="H339" i="3" s="1"/>
  <c r="F328" i="3"/>
  <c r="H328" i="3" s="1"/>
  <c r="F298" i="3"/>
  <c r="H298" i="3" s="1"/>
  <c r="F286" i="3"/>
  <c r="H286" i="3" s="1"/>
  <c r="F212" i="3"/>
  <c r="F157" i="3"/>
  <c r="H157" i="3" s="1"/>
  <c r="F149" i="3"/>
  <c r="H149" i="3" s="1"/>
  <c r="F113" i="3"/>
  <c r="H113" i="3" s="1"/>
  <c r="F88" i="3"/>
  <c r="H88" i="3" s="1"/>
  <c r="F68" i="3"/>
  <c r="H68" i="3" s="1"/>
  <c r="F45" i="3"/>
  <c r="H45" i="3" s="1"/>
  <c r="F38" i="3"/>
  <c r="H38" i="3" s="1"/>
  <c r="F26" i="3"/>
  <c r="H26" i="3" s="1"/>
  <c r="H237" i="2"/>
  <c r="J237" i="2" s="1"/>
  <c r="H240" i="2"/>
  <c r="J240" i="2" s="1"/>
  <c r="F264" i="3"/>
  <c r="H264" i="3" s="1"/>
  <c r="F219" i="3"/>
  <c r="H219" i="3" s="1"/>
  <c r="H211" i="2"/>
  <c r="J211" i="2" s="1"/>
  <c r="G408" i="1"/>
  <c r="I408" i="1" s="1"/>
  <c r="G233" i="1"/>
  <c r="G232" i="1" s="1"/>
  <c r="G268" i="1"/>
  <c r="I268" i="1" s="1"/>
  <c r="G395" i="1"/>
  <c r="I395" i="1" s="1"/>
  <c r="G176" i="1"/>
  <c r="I176" i="1" s="1"/>
  <c r="G75" i="1"/>
  <c r="I75" i="1" s="1"/>
  <c r="G324" i="1" l="1"/>
  <c r="I39" i="1"/>
  <c r="G38" i="1"/>
  <c r="I134" i="1"/>
  <c r="G133" i="1"/>
  <c r="F210" i="3"/>
  <c r="H210" i="3" s="1"/>
  <c r="H212" i="3"/>
  <c r="H81" i="2"/>
  <c r="J81" i="2" s="1"/>
  <c r="J84" i="2"/>
  <c r="G370" i="1"/>
  <c r="I370" i="1" s="1"/>
  <c r="I371" i="1"/>
  <c r="F90" i="3"/>
  <c r="H90" i="3" s="1"/>
  <c r="H91" i="3"/>
  <c r="H268" i="2"/>
  <c r="J268" i="2" s="1"/>
  <c r="J269" i="2"/>
  <c r="G65" i="1"/>
  <c r="I65" i="1" s="1"/>
  <c r="I66" i="1"/>
  <c r="G317" i="1"/>
  <c r="I317" i="1" s="1"/>
  <c r="I324" i="1"/>
  <c r="F252" i="3"/>
  <c r="H252" i="3" s="1"/>
  <c r="H253" i="3"/>
  <c r="H86" i="2"/>
  <c r="J86" i="2" s="1"/>
  <c r="J89" i="2"/>
  <c r="G244" i="1"/>
  <c r="I244" i="1" s="1"/>
  <c r="I245" i="1"/>
  <c r="I232" i="1"/>
  <c r="I233" i="1"/>
  <c r="H229" i="2"/>
  <c r="J229" i="2" s="1"/>
  <c r="J232" i="2"/>
  <c r="F273" i="3"/>
  <c r="H273" i="3" s="1"/>
  <c r="H276" i="3"/>
  <c r="G337" i="1"/>
  <c r="I337" i="1" s="1"/>
  <c r="I338" i="1"/>
  <c r="F374" i="3"/>
  <c r="G165" i="1"/>
  <c r="I165" i="1" s="1"/>
  <c r="I133" i="1"/>
  <c r="I38" i="1"/>
  <c r="G201" i="1"/>
  <c r="I201" i="1" s="1"/>
  <c r="G183" i="1"/>
  <c r="I183" i="1" s="1"/>
  <c r="G264" i="1"/>
  <c r="I264" i="1" s="1"/>
  <c r="G74" i="1"/>
  <c r="I74" i="1" s="1"/>
  <c r="G158" i="1"/>
  <c r="I158" i="1" s="1"/>
  <c r="G341" i="1"/>
  <c r="I341" i="1" s="1"/>
  <c r="F280" i="3"/>
  <c r="H280" i="3" s="1"/>
  <c r="G69" i="1"/>
  <c r="I69" i="1" s="1"/>
  <c r="G231" i="1"/>
  <c r="I231" i="1" s="1"/>
  <c r="G404" i="1"/>
  <c r="I404" i="1" s="1"/>
  <c r="H253" i="2"/>
  <c r="J253" i="2" s="1"/>
  <c r="H57" i="2"/>
  <c r="J57" i="2" s="1"/>
  <c r="G362" i="1"/>
  <c r="H274" i="2"/>
  <c r="H130" i="2"/>
  <c r="J130" i="2" s="1"/>
  <c r="H296" i="2"/>
  <c r="J296" i="2" s="1"/>
  <c r="F161" i="3"/>
  <c r="H161" i="3" s="1"/>
  <c r="G248" i="1"/>
  <c r="I248" i="1" s="1"/>
  <c r="G277" i="1"/>
  <c r="F40" i="3"/>
  <c r="H40" i="3" s="1"/>
  <c r="G124" i="1"/>
  <c r="I124" i="1" s="1"/>
  <c r="F55" i="3"/>
  <c r="H55" i="3" s="1"/>
  <c r="H25" i="2"/>
  <c r="H99" i="2"/>
  <c r="J99" i="2" s="1"/>
  <c r="F80" i="3"/>
  <c r="H80" i="3" s="1"/>
  <c r="H283" i="2"/>
  <c r="J283" i="2" s="1"/>
  <c r="H106" i="2"/>
  <c r="J106" i="2" s="1"/>
  <c r="F268" i="3"/>
  <c r="H268" i="3" s="1"/>
  <c r="G97" i="1"/>
  <c r="G394" i="1"/>
  <c r="I394" i="1" s="1"/>
  <c r="G333" i="1"/>
  <c r="I333" i="1" s="1"/>
  <c r="G390" i="1"/>
  <c r="I390" i="1" s="1"/>
  <c r="H68" i="2"/>
  <c r="F29" i="3"/>
  <c r="H29" i="3" s="1"/>
  <c r="F151" i="3"/>
  <c r="H151" i="3" s="1"/>
  <c r="F360" i="3"/>
  <c r="H360" i="3" s="1"/>
  <c r="H313" i="2"/>
  <c r="F317" i="3"/>
  <c r="H317" i="3" s="1"/>
  <c r="F112" i="3"/>
  <c r="F111" i="3" s="1"/>
  <c r="F65" i="3"/>
  <c r="H65" i="3" s="1"/>
  <c r="F327" i="3"/>
  <c r="H327" i="3" s="1"/>
  <c r="H210" i="2"/>
  <c r="J210" i="2" s="1"/>
  <c r="F218" i="3"/>
  <c r="F263" i="3"/>
  <c r="H199" i="2"/>
  <c r="J199" i="2" s="1"/>
  <c r="H140" i="2"/>
  <c r="J140" i="2" s="1"/>
  <c r="H387" i="2"/>
  <c r="J387" i="2" s="1"/>
  <c r="H376" i="2"/>
  <c r="J376" i="2" s="1"/>
  <c r="H236" i="2"/>
  <c r="J236" i="2" s="1"/>
  <c r="F25" i="3"/>
  <c r="H25" i="3" s="1"/>
  <c r="F87" i="3"/>
  <c r="H87" i="3" s="1"/>
  <c r="F156" i="3"/>
  <c r="H156" i="3" s="1"/>
  <c r="F285" i="3"/>
  <c r="F338" i="3"/>
  <c r="H264" i="2"/>
  <c r="J264" i="2" s="1"/>
  <c r="F353" i="3"/>
  <c r="H353" i="3" s="1"/>
  <c r="H49" i="2"/>
  <c r="J49" i="2" s="1"/>
  <c r="H160" i="2"/>
  <c r="J160" i="2" s="1"/>
  <c r="H207" i="2"/>
  <c r="J207" i="2" s="1"/>
  <c r="H373" i="2"/>
  <c r="J373" i="2" s="1"/>
  <c r="F62" i="3"/>
  <c r="H62" i="3" s="1"/>
  <c r="F334" i="3"/>
  <c r="H334" i="3" s="1"/>
  <c r="F397" i="3"/>
  <c r="H397" i="3" s="1"/>
  <c r="H41" i="2"/>
  <c r="J41" i="2" s="1"/>
  <c r="H120" i="2"/>
  <c r="J120" i="2" s="1"/>
  <c r="H267" i="2"/>
  <c r="J267" i="2" s="1"/>
  <c r="F248" i="3"/>
  <c r="H248" i="3" s="1"/>
  <c r="H75" i="2"/>
  <c r="J75" i="2" s="1"/>
  <c r="H280" i="2"/>
  <c r="J280" i="2" s="1"/>
  <c r="H322" i="2"/>
  <c r="J322" i="2" s="1"/>
  <c r="G91" i="1"/>
  <c r="I91" i="1" s="1"/>
  <c r="H239" i="2"/>
  <c r="J239" i="2" s="1"/>
  <c r="F37" i="3"/>
  <c r="H37" i="3" s="1"/>
  <c r="F148" i="3"/>
  <c r="H148" i="3" s="1"/>
  <c r="F297" i="3"/>
  <c r="H297" i="3" s="1"/>
  <c r="H157" i="2"/>
  <c r="J157" i="2" s="1"/>
  <c r="H204" i="2"/>
  <c r="J204" i="2" s="1"/>
  <c r="F251" i="3"/>
  <c r="H251" i="3" s="1"/>
  <c r="F310" i="3"/>
  <c r="H310" i="3" s="1"/>
  <c r="F393" i="3"/>
  <c r="H393" i="3" s="1"/>
  <c r="H38" i="2"/>
  <c r="J38" i="2" s="1"/>
  <c r="H111" i="2"/>
  <c r="J111" i="2" s="1"/>
  <c r="H134" i="2"/>
  <c r="J134" i="2" s="1"/>
  <c r="H163" i="2"/>
  <c r="J163" i="2" s="1"/>
  <c r="H277" i="2"/>
  <c r="J277" i="2" s="1"/>
  <c r="H384" i="2"/>
  <c r="J384" i="2" s="1"/>
  <c r="F93" i="3"/>
  <c r="H93" i="3" s="1"/>
  <c r="F132" i="3"/>
  <c r="H132" i="3" s="1"/>
  <c r="F207" i="3"/>
  <c r="F288" i="3"/>
  <c r="H288" i="3" s="1"/>
  <c r="F342" i="3"/>
  <c r="H342" i="3" s="1"/>
  <c r="G118" i="1"/>
  <c r="I118" i="1" s="1"/>
  <c r="F128" i="3"/>
  <c r="F245" i="3"/>
  <c r="H245" i="3" s="1"/>
  <c r="H154" i="2"/>
  <c r="J154" i="2" s="1"/>
  <c r="H226" i="2"/>
  <c r="J226" i="2" s="1"/>
  <c r="G114" i="1"/>
  <c r="I114" i="1" s="1"/>
  <c r="H218" i="3" l="1"/>
  <c r="F217" i="3"/>
  <c r="J68" i="2"/>
  <c r="J274" i="2"/>
  <c r="H273" i="2"/>
  <c r="J273" i="2" s="1"/>
  <c r="H285" i="3"/>
  <c r="F284" i="3"/>
  <c r="H284" i="3" s="1"/>
  <c r="F255" i="3"/>
  <c r="H255" i="3" s="1"/>
  <c r="H263" i="3"/>
  <c r="H112" i="3"/>
  <c r="H24" i="2"/>
  <c r="J24" i="2" s="1"/>
  <c r="J25" i="2"/>
  <c r="G276" i="1"/>
  <c r="I276" i="1" s="1"/>
  <c r="I277" i="1"/>
  <c r="F337" i="3"/>
  <c r="H337" i="3" s="1"/>
  <c r="H338" i="3"/>
  <c r="F127" i="3"/>
  <c r="H127" i="3" s="1"/>
  <c r="H128" i="3"/>
  <c r="F201" i="3"/>
  <c r="H207" i="3"/>
  <c r="H312" i="2"/>
  <c r="J312" i="2" s="1"/>
  <c r="J313" i="2"/>
  <c r="G96" i="1"/>
  <c r="I96" i="1" s="1"/>
  <c r="I97" i="1"/>
  <c r="G356" i="1"/>
  <c r="I356" i="1" s="1"/>
  <c r="I362" i="1"/>
  <c r="F373" i="3"/>
  <c r="H373" i="3" s="1"/>
  <c r="H374" i="3"/>
  <c r="H198" i="2"/>
  <c r="J198" i="2" s="1"/>
  <c r="H217" i="3"/>
  <c r="G182" i="1"/>
  <c r="I182" i="1" s="1"/>
  <c r="F79" i="3"/>
  <c r="H79" i="3" s="1"/>
  <c r="F316" i="3"/>
  <c r="H316" i="3" s="1"/>
  <c r="F267" i="3"/>
  <c r="H267" i="3" s="1"/>
  <c r="F244" i="3"/>
  <c r="H244" i="3" s="1"/>
  <c r="F36" i="3"/>
  <c r="H36" i="3" s="1"/>
  <c r="F147" i="3"/>
  <c r="H147" i="3" s="1"/>
  <c r="F54" i="3"/>
  <c r="H54" i="3" s="1"/>
  <c r="G369" i="1"/>
  <c r="I369" i="1" s="1"/>
  <c r="F341" i="3"/>
  <c r="H341" i="3" s="1"/>
  <c r="G132" i="1"/>
  <c r="I132" i="1" s="1"/>
  <c r="H383" i="2"/>
  <c r="J383" i="2" s="1"/>
  <c r="H52" i="2"/>
  <c r="H321" i="2"/>
  <c r="J321" i="2" s="1"/>
  <c r="F365" i="3"/>
  <c r="H123" i="2"/>
  <c r="H64" i="2" s="1"/>
  <c r="F131" i="3"/>
  <c r="H131" i="3" s="1"/>
  <c r="F309" i="3"/>
  <c r="H309" i="3" s="1"/>
  <c r="F160" i="3"/>
  <c r="H160" i="3" s="1"/>
  <c r="H37" i="2"/>
  <c r="J37" i="2" s="1"/>
  <c r="G113" i="1"/>
  <c r="G25" i="1"/>
  <c r="I25" i="1" s="1"/>
  <c r="H263" i="2"/>
  <c r="J263" i="2" s="1"/>
  <c r="G403" i="1"/>
  <c r="I403" i="1" s="1"/>
  <c r="G123" i="1"/>
  <c r="I123" i="1" s="1"/>
  <c r="F28" i="3"/>
  <c r="H28" i="3" s="1"/>
  <c r="G389" i="1"/>
  <c r="I389" i="1" s="1"/>
  <c r="F333" i="3"/>
  <c r="H333" i="3" s="1"/>
  <c r="F24" i="3"/>
  <c r="H24" i="3" s="1"/>
  <c r="F392" i="3"/>
  <c r="H392" i="3" s="1"/>
  <c r="G90" i="1"/>
  <c r="I90" i="1" s="1"/>
  <c r="H320" i="2"/>
  <c r="J320" i="2" s="1"/>
  <c r="F396" i="3"/>
  <c r="H396" i="3" s="1"/>
  <c r="H372" i="2"/>
  <c r="J372" i="2" s="1"/>
  <c r="H201" i="3" l="1"/>
  <c r="F200" i="3"/>
  <c r="H200" i="3" s="1"/>
  <c r="F283" i="3"/>
  <c r="H283" i="3" s="1"/>
  <c r="G95" i="1"/>
  <c r="I95" i="1" s="1"/>
  <c r="I113" i="1"/>
  <c r="H48" i="2"/>
  <c r="J48" i="2" s="1"/>
  <c r="J52" i="2"/>
  <c r="F110" i="3"/>
  <c r="H110" i="3" s="1"/>
  <c r="H111" i="3"/>
  <c r="J123" i="2"/>
  <c r="F359" i="3"/>
  <c r="H359" i="3" s="1"/>
  <c r="H365" i="3"/>
  <c r="H371" i="2"/>
  <c r="J371" i="2" s="1"/>
  <c r="F23" i="3"/>
  <c r="H23" i="3" s="1"/>
  <c r="G122" i="1"/>
  <c r="I122" i="1" s="1"/>
  <c r="G19" i="1"/>
  <c r="I19" i="1" s="1"/>
  <c r="F372" i="3"/>
  <c r="H372" i="3" s="1"/>
  <c r="G332" i="1"/>
  <c r="I332" i="1" s="1"/>
  <c r="H311" i="2"/>
  <c r="J311" i="2" s="1"/>
  <c r="F391" i="3"/>
  <c r="H391" i="3" s="1"/>
  <c r="G402" i="1"/>
  <c r="I402" i="1" s="1"/>
  <c r="G243" i="1"/>
  <c r="G388" i="1"/>
  <c r="I388" i="1" s="1"/>
  <c r="H197" i="2"/>
  <c r="J197" i="2" s="1"/>
  <c r="H23" i="2"/>
  <c r="J23" i="2" s="1"/>
  <c r="F105" i="3"/>
  <c r="H105" i="3" s="1"/>
  <c r="H319" i="2"/>
  <c r="J319" i="2" s="1"/>
  <c r="H262" i="2"/>
  <c r="J262" i="2" s="1"/>
  <c r="G181" i="1" l="1"/>
  <c r="I181" i="1" s="1"/>
  <c r="I243" i="1"/>
  <c r="H63" i="2"/>
  <c r="J64" i="2"/>
  <c r="H310" i="2"/>
  <c r="J310" i="2" s="1"/>
  <c r="H47" i="2"/>
  <c r="J47" i="2" s="1"/>
  <c r="F332" i="3"/>
  <c r="H332" i="3" s="1"/>
  <c r="F169" i="3"/>
  <c r="F122" i="3"/>
  <c r="H122" i="3" s="1"/>
  <c r="H196" i="2"/>
  <c r="J196" i="2" s="1"/>
  <c r="H272" i="2"/>
  <c r="J272" i="2" s="1"/>
  <c r="H261" i="2"/>
  <c r="J261" i="2" s="1"/>
  <c r="H22" i="2"/>
  <c r="J22" i="2" s="1"/>
  <c r="H318" i="2"/>
  <c r="J318" i="2" s="1"/>
  <c r="F168" i="3" l="1"/>
  <c r="H169" i="3"/>
  <c r="H62" i="2"/>
  <c r="J62" i="2" s="1"/>
  <c r="J63" i="2"/>
  <c r="H46" i="2"/>
  <c r="J46" i="2" s="1"/>
  <c r="H195" i="2"/>
  <c r="G418" i="1"/>
  <c r="I418" i="1" s="1"/>
  <c r="H21" i="2"/>
  <c r="J21" i="2" s="1"/>
  <c r="H271" i="2"/>
  <c r="J271" i="2" s="1"/>
  <c r="H36" i="2"/>
  <c r="J36" i="2" s="1"/>
  <c r="H260" i="2"/>
  <c r="J260" i="2" s="1"/>
  <c r="F167" i="3" l="1"/>
  <c r="H168" i="3"/>
  <c r="H194" i="2"/>
  <c r="J194" i="2" s="1"/>
  <c r="J195" i="2"/>
  <c r="H45" i="2"/>
  <c r="H35" i="2"/>
  <c r="J35" i="2" s="1"/>
  <c r="H259" i="2"/>
  <c r="J259" i="2" s="1"/>
  <c r="H167" i="3" l="1"/>
  <c r="F159" i="3"/>
  <c r="H44" i="2"/>
  <c r="J44" i="2" s="1"/>
  <c r="J45" i="2"/>
  <c r="H20" i="2"/>
  <c r="F400" i="3" l="1"/>
  <c r="H400" i="3" s="1"/>
  <c r="H159" i="3"/>
  <c r="H401" i="2"/>
  <c r="J401" i="2" s="1"/>
  <c r="J20" i="2"/>
</calcChain>
</file>

<file path=xl/sharedStrings.xml><?xml version="1.0" encoding="utf-8"?>
<sst xmlns="http://schemas.openxmlformats.org/spreadsheetml/2006/main" count="5760" uniqueCount="421">
  <si>
    <t>Наименование</t>
  </si>
  <si>
    <t>ГРБС</t>
  </si>
  <si>
    <t>Рз</t>
  </si>
  <si>
    <t>Пр</t>
  </si>
  <si>
    <t>ЦСР</t>
  </si>
  <si>
    <t>ВР</t>
  </si>
  <si>
    <t>- Отдел образования администрации Почепского района</t>
  </si>
  <si>
    <t>00</t>
  </si>
  <si>
    <t>000</t>
  </si>
  <si>
    <t>НАЦИОНАЛЬНАЯ БЕЗОПАСНОСТЬ И ПРАВООХРАНИТЕЛЬНАЯ ДЕЯТЕЛЬНОСТЬ</t>
  </si>
  <si>
    <t>03</t>
  </si>
  <si>
    <t>14</t>
  </si>
  <si>
    <t>Закупка товаров, работ и услуг для муниципальных нужд</t>
  </si>
  <si>
    <t>200</t>
  </si>
  <si>
    <t>Иные закупки товаров, работ и услуг для муниципальных нужд</t>
  </si>
  <si>
    <t>240</t>
  </si>
  <si>
    <t>Предоставление субсидий муниципальным бюджетным, автономным учреждениям и иным некоммерческим организациям</t>
  </si>
  <si>
    <t>600</t>
  </si>
  <si>
    <t>Образование</t>
  </si>
  <si>
    <t>903</t>
  </si>
  <si>
    <t>07</t>
  </si>
  <si>
    <t>ДОШКОЛЬНОЕ ОБРАЗОВАНИЕ</t>
  </si>
  <si>
    <t>01</t>
  </si>
  <si>
    <t>ОБЩЕЕ ОБРАЗОВАНИЕ</t>
  </si>
  <si>
    <t>02</t>
  </si>
  <si>
    <t>Общеобразовательные организации</t>
  </si>
  <si>
    <t>ДРУГИЕ ВОПРОСЫ В ОБЛАСТИ ОБРАЗОВАНИЯ</t>
  </si>
  <si>
    <t>09</t>
  </si>
  <si>
    <t xml:space="preserve">Руководство и управление в сфере установленных функций органов  местного самоуправления </t>
  </si>
  <si>
    <t>Расходы на выплаты персоналу в целях обеспечения выполнения функций муниципальными органами, казенными учреждениями, органами управления муниципальными внебюджетными фондами</t>
  </si>
  <si>
    <t>100</t>
  </si>
  <si>
    <t>Расходы на выплату персоналу муниципальных органов</t>
  </si>
  <si>
    <t>120</t>
  </si>
  <si>
    <t>Расходы на выплату персоналу казенных учреждений</t>
  </si>
  <si>
    <t>110</t>
  </si>
  <si>
    <t>Иные бюджетные ассигнования</t>
  </si>
  <si>
    <t>800</t>
  </si>
  <si>
    <t>Социальная политика</t>
  </si>
  <si>
    <t>10</t>
  </si>
  <si>
    <t>ОХРАНА СЕМЬИ И ДЕТСТВА</t>
  </si>
  <si>
    <t>04</t>
  </si>
  <si>
    <t>906</t>
  </si>
  <si>
    <t>Общегосударственные вопросы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</si>
  <si>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</si>
  <si>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</si>
  <si>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ДРУГИЕ ОБЩЕГОСУДАРСТВЕННЫЕ ВОПРОСЫ</t>
  </si>
  <si>
    <t>13</t>
  </si>
  <si>
    <t>Межбюджетные трансферты</t>
  </si>
  <si>
    <t>500</t>
  </si>
  <si>
    <t>Иные межбюджетные трансферты</t>
  </si>
  <si>
    <t>540</t>
  </si>
  <si>
    <t>Национальная оборона</t>
  </si>
  <si>
    <t>Мобилизационная и вневойсковая подготовка</t>
  </si>
  <si>
    <t>НАЦИОНАЛЬНАЯ ЭКОНОМИКА</t>
  </si>
  <si>
    <t>ДОРОЖНОЕ ХОЗЯЙСТВО (дорожные фонды)</t>
  </si>
  <si>
    <t>Жилищно-коммунальное хозяйство</t>
  </si>
  <si>
    <t>05</t>
  </si>
  <si>
    <t>ЖИЛИЩНОЕ ХОЗЯЙСТВО</t>
  </si>
  <si>
    <t>Коммунальное хозяйство</t>
  </si>
  <si>
    <t>08</t>
  </si>
  <si>
    <t>КУЛЬТУРА</t>
  </si>
  <si>
    <t xml:space="preserve">Дотации на выравнивание бюджетной обеспеченности субъектов Российской Федерации и муниципальных образований </t>
  </si>
  <si>
    <t>Иные дотации</t>
  </si>
  <si>
    <t>Поддержка мер по обеспечению сбалансированности бюджетов поселений</t>
  </si>
  <si>
    <t xml:space="preserve">- Отдел культуры администрации Почепского района </t>
  </si>
  <si>
    <t>926</t>
  </si>
  <si>
    <t>Организации дополнительного образования (МБОУ ДОД "Почепская ДШИ")</t>
  </si>
  <si>
    <t>Библиотеки</t>
  </si>
  <si>
    <t>Кинотеатры</t>
  </si>
  <si>
    <t xml:space="preserve">Администрация Почепского района </t>
  </si>
  <si>
    <t xml:space="preserve">Обеспечение деятельности главы исполнительно-распорядительного органа муниципального образования </t>
  </si>
  <si>
    <t>РЕЗЕРВНЫЕ ФОНДЫ</t>
  </si>
  <si>
    <t>870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</si>
  <si>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</si>
  <si>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</si>
  <si>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</si>
  <si>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</si>
  <si>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Защита населения и территории от чрезвычайных ситуаций природного и техногенного характера, гражданская оборона</t>
  </si>
  <si>
    <t>Социальное обеспечение и иные выплаты населению</t>
  </si>
  <si>
    <t>300</t>
  </si>
  <si>
    <t>Национальная экономика</t>
  </si>
  <si>
    <t>СЕЛЬСКОЕ ХОЗЯЙСТВО И РЫБОЛОВСТВО</t>
  </si>
  <si>
    <t>Субсидии юридическим лицам (кроме государственных учреждений) и физическим лицам - производителям товаров, работ, услуг</t>
  </si>
  <si>
    <t>810</t>
  </si>
  <si>
    <t>ДРУГИЕ ВОПРОСЫ В ОБЛАСТИ НАЦИОНАЛЬНОЙ ЭКОНОМИКИ</t>
  </si>
  <si>
    <t>12</t>
  </si>
  <si>
    <t>Мероприятия по землеустройству и землепользованию</t>
  </si>
  <si>
    <t>Жилищное хозяйство</t>
  </si>
  <si>
    <t>927</t>
  </si>
  <si>
    <t xml:space="preserve">Социальное обеспечение и иные выплаты населению   </t>
  </si>
  <si>
    <t>ПЕНСИОННОЕ ОБЕСПЕЧЕНИЕ</t>
  </si>
  <si>
    <t>СОЦИАЛЬНОЕ ОБЕСПЕЧЕНИЕ НАСЕЛЕНИЯ</t>
  </si>
  <si>
    <t>Обеспечение сохранности жилых помещений, закрепленных за детьми-сиротами и детьми, оставшимися без попечения родителей</t>
  </si>
  <si>
    <t>Выплата единовременного пособия при всех формах устройства детей, лишенных родительского попечения, в семью</t>
  </si>
  <si>
    <t>ДРУГИЕ ВОПРОСЫ В ОБЛАСТИ СОЦИАЛЬНОЙ ПОЛИТИКИ</t>
  </si>
  <si>
    <t>ФИЗИЧЕСКАЯ КУЛЬТУРА И СПОРТ</t>
  </si>
  <si>
    <t>11</t>
  </si>
  <si>
    <t xml:space="preserve">ФИЗИЧЕСКАЯ КУЛЬТУРА </t>
  </si>
  <si>
    <t xml:space="preserve"> - Районный Совет народных Депутатов</t>
  </si>
  <si>
    <t>ФУНКЦИОНИРОВАНИЕ ВЫСШЕГО ДОЛЖНОСТНОГО ЛИЦА СУБЪЕКТА РОССИЙСКОЙ ФЕДЕРАЦИИ И МУНИЦИПАЛЬНОГО ОБРАЗОВАНИЯ</t>
  </si>
  <si>
    <t xml:space="preserve">Обеспечение деятельности главы  муниципального образования 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</si>
  <si>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</si>
  <si>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Руководство и управление в сфере установленных функций органов местного самоуправления</t>
  </si>
  <si>
    <t>- Контрольно-счетная палата Почепского района</t>
  </si>
  <si>
    <t>929</t>
  </si>
  <si>
    <t>ВСЕГО РАСХОДОВ</t>
  </si>
  <si>
    <t xml:space="preserve"> </t>
  </si>
  <si>
    <t>МП</t>
  </si>
  <si>
    <t>ППМП</t>
  </si>
  <si>
    <t>НР</t>
  </si>
  <si>
    <t xml:space="preserve"> Финансовое управление администрации Почепского района</t>
  </si>
  <si>
    <t xml:space="preserve">Мероприятия по программе </t>
  </si>
  <si>
    <t>- Отдел культуры администрации Почепского района</t>
  </si>
  <si>
    <t>Непрограммная деятельность</t>
  </si>
  <si>
    <t>2</t>
  </si>
  <si>
    <t>Обеспечение деятельности главы 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</si>
  <si>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</si>
  <si>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0000000000</t>
  </si>
  <si>
    <t>0401114780</t>
  </si>
  <si>
    <t>0221215840</t>
  </si>
  <si>
    <t>0521114210</t>
  </si>
  <si>
    <t>0301212020</t>
  </si>
  <si>
    <t>0301217900</t>
  </si>
  <si>
    <t>0301216710</t>
  </si>
  <si>
    <t>0301252600</t>
  </si>
  <si>
    <t>0301216720</t>
  </si>
  <si>
    <t>00000</t>
  </si>
  <si>
    <t>ОМ</t>
  </si>
  <si>
    <t>Обеспечение долгосрочной сбалансированности и устойчивости бюджетной системы, повышение качества управления общественными финансами Почепского района</t>
  </si>
  <si>
    <t>Внедрение современных методов и технологий управления  муниципальными финансами</t>
  </si>
  <si>
    <t>Создание условий для эффективного и ответственного управления муниципальными финансами</t>
  </si>
  <si>
    <t>Эффективное исполнение полномочий органа местного самоуправления Почепского района</t>
  </si>
  <si>
    <t xml:space="preserve">Создание условий для эффективной деятельности главы исполнительно-распорядительного органа муниципального образования </t>
  </si>
  <si>
    <t>Обеспечение высокого качества образования в соответствии с меняющимися запросами населения и перспективными задачами развития российского общества и экономики</t>
  </si>
  <si>
    <t>Реализация государственной политики в сфере образования на территории Почепского района</t>
  </si>
  <si>
    <t>Обеспечение высокого качества дополнительного образования в соответствии с меняющимися запросами населения и перспективными задачами развития российского общества и экономики</t>
  </si>
  <si>
    <t>Реализация государственной политики в сфере дополнительного образования на территории Почепского района</t>
  </si>
  <si>
    <t>Реализация стратегической роли культуры как духовно-нравственного основания развития личности и государства, единства российского общества</t>
  </si>
  <si>
    <t>Обеспечение свободы творчества и прав граждан на участие в культурной жизни, на равный доступ к культурным ценностям</t>
  </si>
  <si>
    <t xml:space="preserve">Создание условий для эффективной деятельности аппарата отдела культуры </t>
  </si>
  <si>
    <t>850</t>
  </si>
  <si>
    <t>Уплата налогов, сборов и иных платежей</t>
  </si>
  <si>
    <t>ТРАНСПОРТ</t>
  </si>
  <si>
    <t>530</t>
  </si>
  <si>
    <t>Субвенции</t>
  </si>
  <si>
    <t>Пособия и компенсации гражданам и иные социальные выплаты, кроме публичных нормативных обязательств</t>
  </si>
  <si>
    <t>1</t>
  </si>
  <si>
    <t>3</t>
  </si>
  <si>
    <t>0</t>
  </si>
  <si>
    <t>610</t>
  </si>
  <si>
    <t>Субсидии бюджетным учреждениям</t>
  </si>
  <si>
    <t>620</t>
  </si>
  <si>
    <t>Субсидии автономным учреждениям</t>
  </si>
  <si>
    <t xml:space="preserve">Расходы на выплаты персоналу  муниципальных органов
</t>
  </si>
  <si>
    <t xml:space="preserve">Иные закупки товаров, работ и услуг для обеспечения муниципальных нужд
</t>
  </si>
  <si>
    <t>510</t>
  </si>
  <si>
    <t>Дотации</t>
  </si>
  <si>
    <t xml:space="preserve">Дотации </t>
  </si>
  <si>
    <t>Резервные средства</t>
  </si>
  <si>
    <t>Иные закупки товаров, работ и услуг для обеспечения муниципальных нужд</t>
  </si>
  <si>
    <t>310</t>
  </si>
  <si>
    <t>Публичные нормативные социальные выплаты гражданам</t>
  </si>
  <si>
    <t>320</t>
  </si>
  <si>
    <t>Социальные выплаты гражданам, кроме публичных нормативных социальных выплат</t>
  </si>
  <si>
    <t xml:space="preserve">Социальные выплаты гражданам, кроме публичных нормативных социальных выплат
</t>
  </si>
  <si>
    <t>Закрепление позитивных процессов в развитии малого бизнеса и обеспечение благоприятных условий для дальнейшего устойчивого и динамичного развития малого и среднего предпринимательства Почепского района</t>
  </si>
  <si>
    <t>к решению районного Совета народных депутатов</t>
  </si>
  <si>
    <t xml:space="preserve"> КИНЕМАТОГРАФИЯ</t>
  </si>
  <si>
    <t>03012R0820</t>
  </si>
  <si>
    <t>R0820</t>
  </si>
  <si>
    <t>ДОПОЛНИТЕЛЬНОЕ ОБРАЗОВАНИЕ ДЕТЕЙ</t>
  </si>
  <si>
    <t>Предоставление поддержки молодым семьям в решении жилищной проблемы</t>
  </si>
  <si>
    <t xml:space="preserve">МОЛОДЁЖНАЯ ПОЛИТИКА </t>
  </si>
  <si>
    <t>Культура, кинематография</t>
  </si>
  <si>
    <t>ДРУГИЕ ВОПРОСЫ В ОБЛАСТИ КУЛЬТУРЫ, КИНЕМАТОГРАФИИ</t>
  </si>
  <si>
    <t>Межбюджетные трансферты общего характера бюджетам бюджетной системы Российской Федерации</t>
  </si>
  <si>
    <t>МОЛОДЁЖНАЯ ПОЛИТИКА</t>
  </si>
  <si>
    <t>0301251180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</si>
  <si>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</si>
  <si>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Общеэкономические вопросы</t>
  </si>
  <si>
    <t>(рублей)</t>
  </si>
  <si>
    <t>Организация временного трудоустройства несовершеннолетних граждан в возрасте от 14 до 18 лет</t>
  </si>
  <si>
    <t>0401182370</t>
  </si>
  <si>
    <t>Дошкольные образовательные учреждения</t>
  </si>
  <si>
    <t>0401180300</t>
  </si>
  <si>
    <t>0401180310</t>
  </si>
  <si>
    <t>0401180040</t>
  </si>
  <si>
    <t>80040</t>
  </si>
  <si>
    <t>Организация дополнительного образования</t>
  </si>
  <si>
    <t>0401180320</t>
  </si>
  <si>
    <t>04011S4790</t>
  </si>
  <si>
    <t>S4790</t>
  </si>
  <si>
    <t>Учреждения, обеспечивающие деятельность органов местного самоуправления и муниципальных учреждений</t>
  </si>
  <si>
    <t>0401180720</t>
  </si>
  <si>
    <t>Мероприятия по развитию образования</t>
  </si>
  <si>
    <t>0401182330</t>
  </si>
  <si>
    <t>0211180040</t>
  </si>
  <si>
    <t>Резервный фонд местной администрации</t>
  </si>
  <si>
    <t>0211183030</t>
  </si>
  <si>
    <t>0221283020</t>
  </si>
  <si>
    <t xml:space="preserve">Организации дополнительного образования </t>
  </si>
  <si>
    <t>0511180320</t>
  </si>
  <si>
    <t>0521180450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</si>
  <si>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организации библиотечного обслуживания населения, комплектованию и обеспечению сохранности библиотечных фондов библиотек поселений</t>
  </si>
  <si>
    <t>0521184270</t>
  </si>
  <si>
    <t>Дворцы и дома культуры, клубы, выставочные залы</t>
  </si>
  <si>
    <t>0521180480</t>
  </si>
  <si>
    <t>0521180490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</si>
  <si>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организации досуга и обеспечения жителей поселений услугами организаций культуры</t>
  </si>
  <si>
    <t>0521184260</t>
  </si>
  <si>
    <t>0521180720</t>
  </si>
  <si>
    <t>0531180040</t>
  </si>
  <si>
    <t xml:space="preserve">Обеспечение деятельности главы местной администрации (исполнительно-распорядительного органа муниципального образования) </t>
  </si>
  <si>
    <t>0311180020</t>
  </si>
  <si>
    <t>0311180040</t>
  </si>
  <si>
    <t xml:space="preserve">  Многофункцианальные центры предоставления государственных и муниципальных услуг</t>
  </si>
  <si>
    <t>0301280710</t>
  </si>
  <si>
    <t>80710</t>
  </si>
  <si>
    <t xml:space="preserve">Эксплуатация и содержание имущества казны муниципального образования </t>
  </si>
  <si>
    <t>0301280920</t>
  </si>
  <si>
    <t>0301281410</t>
  </si>
  <si>
    <t>Членские взносы в некоммерческим организациям</t>
  </si>
  <si>
    <t>81410</t>
  </si>
  <si>
    <t>0301280700</t>
  </si>
  <si>
    <t>Единые дежурно-диспетчерские службы</t>
  </si>
  <si>
    <t>0301281630</t>
  </si>
  <si>
    <t xml:space="preserve">Реализация переданных полномочий по решению отдельных вопросов местного значения муниципальных районов в соответствии с заключенными соглашениями на дорожную деятельность в отношении автомобильных дорог местного значения в границах населенных пунктов поселения и обеспечение безопасности дорожного движения на них, включая создание и обеспечение функционирования парковок (парковочных мест), осуществление муниципального контроля за сохранностью автомобильных дорог местного значения в границах населенных пунктов поселений, а также осуществление иных полномочий в области использования автомобильных дорог и осуществление дорожной деятельности </t>
  </si>
  <si>
    <t>0301280910</t>
  </si>
  <si>
    <t>0601283250</t>
  </si>
  <si>
    <t>Поддержка  малого и среднего предпринимательства</t>
  </si>
  <si>
    <t>83250</t>
  </si>
  <si>
    <t>0301281830</t>
  </si>
  <si>
    <t xml:space="preserve">Уплата взносов на капитальный ремонт многоквартирных домов за объекты муниципальной казны и имущества, закрепленного за органами местного самоуправления </t>
  </si>
  <si>
    <t>0301282360</t>
  </si>
  <si>
    <t>Мероприятия по работе с семьей, детьми и молодежью</t>
  </si>
  <si>
    <t>0301282450</t>
  </si>
  <si>
    <t>Выплата муниципальных пенсий (доплат к государственным пенсиям)</t>
  </si>
  <si>
    <t>0301282300</t>
  </si>
  <si>
    <t>Мероприятия по развитию физической культуре и спорту</t>
  </si>
  <si>
    <t>7000080040</t>
  </si>
  <si>
    <t xml:space="preserve">Обеспечение деятельности руководителя контрольно-счетного органа муниципального образования и его заместителей </t>
  </si>
  <si>
    <t>СУДЕБНАЯ СИСТЕМА</t>
  </si>
  <si>
    <t>0301251200</t>
  </si>
  <si>
    <t>03012S1270</t>
  </si>
  <si>
    <t>в том числе по объектам:</t>
  </si>
  <si>
    <t>S1270</t>
  </si>
  <si>
    <t>10012L4970</t>
  </si>
  <si>
    <t>L4970</t>
  </si>
  <si>
    <t>Газификация п.Семки Почепского района Брянской области</t>
  </si>
  <si>
    <t>Газификация п.Рудня Почепского района Брянской области</t>
  </si>
  <si>
    <t>Компенсация транспортным организациям части потерь в доходах, и (или) возмещение затрат, возникающих в результате регулирования тарифов на перевозку пассажиров пассажирским транспортом по муниципальным маршрутам регулярных перевозок</t>
  </si>
  <si>
    <t>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приёмную семью, вознаграждения приёмным родителям, подготовку лиц, желающих принять на воспитание в свою семью ребенка, оставшегося без попечения родителей</t>
  </si>
  <si>
    <t>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приёмную семью, вознаграждения приёмным родителям, подготовку лиц, желающих принять на воспитание в свою семью ребенка, оставшегося без попечения родителей (подготовка лиц, желающих принять на воспитание в свою семью ребенка, оставшегося без попечения родителей)</t>
  </si>
  <si>
    <t>0301216722</t>
  </si>
  <si>
    <t>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приёмную семью, вознаграждения приёмным родителям, подготовку лиц, желающих принять на воспитание в свою семью ребенка, оставшегося без попечения родителей (выплата ежемесячных денежных средств на содержание и проезд ребенка, переданного на воспитание в семью опекуна (попечителя), приемную семью, вознаграждения приемным родителям)</t>
  </si>
  <si>
    <t>0301216723</t>
  </si>
  <si>
    <t xml:space="preserve">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приёмную семью, вознаграждения приёмным родителям, подготовку лиц, желающих принять на воспитание в свою семью ребенка, оставшегося без попечения родителей (организация и осуществление деятельностипо опеке и попечительству) </t>
  </si>
  <si>
    <t>0301216721</t>
  </si>
  <si>
    <t>0301283760</t>
  </si>
  <si>
    <t>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части обеспечения проживающих в поселении и нуждающихся в жилых помещениях малоимущих граждан жилыми помещениями, организация содержания муниципального жилищного фонда</t>
  </si>
  <si>
    <t>Реализация мероприятий по обеспечению жильём молодых семей</t>
  </si>
  <si>
    <t xml:space="preserve">Мероприятия по проведению оздоровительной кампании детей </t>
  </si>
  <si>
    <t xml:space="preserve">Софинансирование объектов капитальных вложений муниципальной собственности </t>
  </si>
  <si>
    <t>(муниципальным программам и непрограммным направлениям деятельности),</t>
  </si>
  <si>
    <t>Реконструкция водопроводной сети в п. Первомайский Почепского района Брянской области</t>
  </si>
  <si>
    <t>81170</t>
  </si>
  <si>
    <t>Противодействие коррупции</t>
  </si>
  <si>
    <t>Противодействие коррупции в Почепском районе</t>
  </si>
  <si>
    <t>Формирование единой политики по противодействию коррупции в муниципальном образовании, предупреждение коррупции, выявление и пресечение коррупционных правонарушений, минимизация и (или) ликвидация последствий коррупционных правонарушений</t>
  </si>
  <si>
    <t>Условно утвержденные расходы</t>
  </si>
  <si>
    <t xml:space="preserve">Обеспечение жильем молодых семей </t>
  </si>
  <si>
    <t>Поддержка малого и среднего предпринимательства в Почепском районе</t>
  </si>
  <si>
    <t xml:space="preserve">Управление в сфере культуры </t>
  </si>
  <si>
    <t xml:space="preserve">Развитие дополнительного образования детей </t>
  </si>
  <si>
    <t xml:space="preserve">Развитие культуры Почепского района </t>
  </si>
  <si>
    <t xml:space="preserve">Развитие образования Почепского муниципального района </t>
  </si>
  <si>
    <t xml:space="preserve">Подпрограмма "Выполнение функций администрации Почепского района" </t>
  </si>
  <si>
    <t xml:space="preserve">Межбюджетные отношения с муниципальными образованиями </t>
  </si>
  <si>
    <t>Управление муниципальными финансами Почепского района</t>
  </si>
  <si>
    <t>Управление в сфере муниципальных финансов</t>
  </si>
  <si>
    <t>Реализация полномочий органа местного самоуправления Почепского района</t>
  </si>
  <si>
    <t xml:space="preserve">Предоставление услуг в сфере культуры и искусства </t>
  </si>
  <si>
    <t xml:space="preserve">
Социальные выплаты гражданам, кроме публичных нормативных социальных выплат
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</si>
  <si>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</si>
  <si>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внутреннего муниципального финансового контроля</t>
  </si>
  <si>
    <t>0311184400</t>
  </si>
  <si>
    <t>05211L4670</t>
  </si>
  <si>
    <t>Обеспечения развития и укрепления материально-технической базы муниципальных домов культуры внаселенных пунктах с числом жителей до 50 тысяч человек</t>
  </si>
  <si>
    <t>L4670</t>
  </si>
  <si>
    <t>0301212510</t>
  </si>
  <si>
    <t>Мероприятия в сфере коммунального хозяйства</t>
  </si>
  <si>
    <t xml:space="preserve">Обеспечение сохранности автомобильных дорог местного значения и условий безопасности движения по ним </t>
  </si>
  <si>
    <t>03012S6170</t>
  </si>
  <si>
    <t>S6170</t>
  </si>
  <si>
    <t>Поддержка отрасли жилищно-коммунального хозяйства</t>
  </si>
  <si>
    <t>Создание условий для эффективной деятельности исполнительно-распорядительного органа муниципального образования</t>
  </si>
  <si>
    <t>Строительство водопроводной сети в с. Баклань Почепского района Брянской области</t>
  </si>
  <si>
    <t>04011S4850</t>
  </si>
  <si>
    <t>Капитальный ремонт кровель муниципальных образовательных организаций Брянской области</t>
  </si>
  <si>
    <t>S4850</t>
  </si>
  <si>
    <t>КИНЕМАТОГРАФИЯ</t>
  </si>
  <si>
    <t>52430</t>
  </si>
  <si>
    <t>030P211270</t>
  </si>
  <si>
    <t>G5</t>
  </si>
  <si>
    <t xml:space="preserve">Строительство и реконструкция (модернизация) объектов питьевого водоснабжения </t>
  </si>
  <si>
    <t>МАССОВЫЙ СПОРТ</t>
  </si>
  <si>
    <t>Дворец спорта г.Почеп Брянской области</t>
  </si>
  <si>
    <t>Р2</t>
  </si>
  <si>
    <t>11270</t>
  </si>
  <si>
    <t>«О бюджете Почепского муниципального района Брянской области</t>
  </si>
  <si>
    <t xml:space="preserve"> на 2020 год и плановый период 2021 и 2022 годов"</t>
  </si>
  <si>
    <t>на 2020 год  и плановый период 2021 и 2022 годов</t>
  </si>
  <si>
    <t>на 2020 год и плановый период 2021 и 2022 годов"</t>
  </si>
  <si>
    <t>группам и подгруппам видов на 2020 год и плановый период 2021 и 2022 годов</t>
  </si>
  <si>
    <t>0301283740</t>
  </si>
  <si>
    <t>83740</t>
  </si>
  <si>
    <t>ДРУГИЕ ВОПРОСЫ В ОБЛАСТИ ЖИЛИЩНО- КОММУНАЛЬНОГО ХОЗЯЙСТВА</t>
  </si>
  <si>
    <t>Региональный проект "Содействие занятости женщин - создание условий дошкольного образования для детей в возрасте до трех лет""</t>
  </si>
  <si>
    <t>Региональный проект "Чистая вода"</t>
  </si>
  <si>
    <t>Строительство водопроводной сети в с. Семцы Почепского района Брянской области</t>
  </si>
  <si>
    <t>Строительство водозаборной сети в п. Речица Почепского района Брянской области</t>
  </si>
  <si>
    <t xml:space="preserve">Строительство водозаборного сооружения  в с. Красный Рог Почепского района </t>
  </si>
  <si>
    <t>Строительство водопроводной сети в с. Сетолово Почепского района Брянской области</t>
  </si>
  <si>
    <t>Строительство водозаборного сооружения в с. Валуец Почепского района Брянской области</t>
  </si>
  <si>
    <t>Строительство водозаборного сооружения с разводящими сетями в с. Пашково Почепского района Брянской области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</si>
  <si>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</si>
  <si>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Детский сад  на 75 мест, из них 55 мест для детей в возрасте от 1,5 до 3 лет в г. Почепе Брянской области</t>
  </si>
  <si>
    <t>0401114720</t>
  </si>
  <si>
    <t>Осуществление отдельных полномочий в сфере образования</t>
  </si>
  <si>
    <t>0511114720</t>
  </si>
  <si>
    <t>Газификация д.Рудня Почепского района Брянской области</t>
  </si>
  <si>
    <t>12012S3450</t>
  </si>
  <si>
    <t>030Р552280</t>
  </si>
  <si>
    <t>Оснащение объектов спортивной инфраструктуры спортивно-технологическим оборудованием</t>
  </si>
  <si>
    <t>S3450</t>
  </si>
  <si>
    <t>Р5</t>
  </si>
  <si>
    <t>52280</t>
  </si>
  <si>
    <t>Региональный проект " Спорт - норма жизни"</t>
  </si>
  <si>
    <t>Мероприятия по поддержке местных инициатив граждан</t>
  </si>
  <si>
    <t>0901283330</t>
  </si>
  <si>
    <t xml:space="preserve">Поддержка местных инициатив граждан Почепского района </t>
  </si>
  <si>
    <t>Содействие развитию институтов и инициатив гражданского общества на территории Почепского района</t>
  </si>
  <si>
    <t>83330</t>
  </si>
  <si>
    <t>Исполнение полномочий органа местного самоуправления Почепского района</t>
  </si>
  <si>
    <t>Комплексное развитие систем коммунальной инфраструктуры муниципального образования "Почепский район" Брянской области</t>
  </si>
  <si>
    <t>120G552430</t>
  </si>
  <si>
    <t>12012S1270</t>
  </si>
  <si>
    <t>0301281610</t>
  </si>
  <si>
    <t>81610</t>
  </si>
  <si>
    <t>Замена оконных блоков муниципальных образовательных организаций Брянской области</t>
  </si>
  <si>
    <t>04011S4860</t>
  </si>
  <si>
    <t>1201281740</t>
  </si>
  <si>
    <t xml:space="preserve">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сфере электро-, тепло-, газо- и водоснабжения населения, водоотведения, снабжения населения топливом  </t>
  </si>
  <si>
    <t>0301283710</t>
  </si>
  <si>
    <t>83710</t>
  </si>
  <si>
    <t>S4860</t>
  </si>
  <si>
    <t>0301380600</t>
  </si>
  <si>
    <t>Спортивно-оздоровительные комплексы и центры</t>
  </si>
  <si>
    <t>Развитие физической культуры и спорта на территории Почепского района</t>
  </si>
  <si>
    <t xml:space="preserve">                        к решению районного Совета  от 16.12.2019 года № 42                                  </t>
  </si>
  <si>
    <t xml:space="preserve">  от 16.12.2019 года № 42</t>
  </si>
  <si>
    <t>от 16.12.2019 года № 42</t>
  </si>
  <si>
    <t>360</t>
  </si>
  <si>
    <t>Иные выплаты населению</t>
  </si>
  <si>
    <t>0401114722</t>
  </si>
  <si>
    <t>0401114721</t>
  </si>
  <si>
    <t>Осуществление отдельных полномочий в сфере образования (финансовое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общеобразовательных организациях)</t>
  </si>
  <si>
    <t>0401114723</t>
  </si>
  <si>
    <t>Осуществление отдельных полномочий в сфере образования (предоставление мер социальной поддержки педагогическим работникам и специалистам образовательных организаций (за исключением педагогических работников), работающим в сельских населенных пунктах и поселках городского типа на территории Брянской области)</t>
  </si>
  <si>
    <t>Осуществление отдельных полномочий в сфере образования (финансовое обеспечение государственных гарантий реализации прав на получение общедоступного и бесплатного дошкольного образования в образовательных организациях (муниципальных дошкольных образовательных организациях, муниципальных общеобразовательных организациях, реализующих образовательные программы дошкольного образования, частных дошкольных образовательных организациях и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 и реализующих образовательные программы дошкольного образования)</t>
  </si>
  <si>
    <t>0511114723</t>
  </si>
  <si>
    <t>Обеспечения развития и укрепления материально-технической базы  домов культуры в населенных пунктах с числом жителей до 50 тысяч человек</t>
  </si>
  <si>
    <t>Компенсация части родительской платы за присмотр и уход за детьми в образовательных организациях, реализующих образовательную программу дошкольного образования</t>
  </si>
  <si>
    <t>Предоставление мер социальной поддержки по оплате жилья и коммунальных услуг отдельным категориям граждан, работающих в учреждениях культуры , находящихся в сельской местности или поселках городского типа на территории Брянской области</t>
  </si>
  <si>
    <t xml:space="preserve"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</t>
  </si>
  <si>
    <t>Осуществление первичного воинского учета на территориях, где отсутствуют военные комиссариаты</t>
  </si>
  <si>
    <t>Профилактика безнадзорности и правонарушений несовершеннолетних, организация деятельности административных комиссий и определение перечня должностных лиц органов местного самоуправления, уполномоченных составлять протоколы об административных правонарушениях</t>
  </si>
  <si>
    <t>Осуществление отдельных полномочий в области охраны труда и уведомительной регистрации территориальных соглашений и коллективных договоров</t>
  </si>
  <si>
    <t>Организация и проведение на территории Брянской области мероприятий по предупреждению и ликвидации болезней животных, их лечению, защите населения от болезней, общих для человека и животных, в части оборудования и содержания скотомогильников (биотермических ям) и в части организации отлова и содержания безнадзорных животных на территории Брянской области</t>
  </si>
  <si>
    <t>Выравнивание бюджетной обеспеченности поселений</t>
  </si>
  <si>
    <t>Подготовка объектов жилищно-коммунального хозяйства к зиме</t>
  </si>
  <si>
    <t xml:space="preserve">  к решению районного Совета  народных депутатов   </t>
  </si>
  <si>
    <t>«О внесении изменений в решение Почепского районного Совета</t>
  </si>
  <si>
    <t xml:space="preserve">от                .2020 года № </t>
  </si>
  <si>
    <t xml:space="preserve"> народных депутатов  "О бюджете Почепского муниципального района</t>
  </si>
  <si>
    <t xml:space="preserve"> Брянской области на 2020 год и плановый период 2021 и 2022 годов»</t>
  </si>
  <si>
    <t>Изменения в ведомственную структуру  расходов бюджета Почепского муниципального района Брянской области</t>
  </si>
  <si>
    <t>народных депутатов  "О бюджете Почепского муниципального района</t>
  </si>
  <si>
    <t>Брянской области на 2020 год и плановый период 2021 и 2022 годов»</t>
  </si>
  <si>
    <t>Приложение №3</t>
  </si>
  <si>
    <t>Приложение №2</t>
  </si>
  <si>
    <t xml:space="preserve">Изменение в  распределение бюджетных ассигнований по разделам, подразделам, целевым статьям </t>
  </si>
  <si>
    <t xml:space="preserve">Предыдущее решение 2020 год  </t>
  </si>
  <si>
    <t>Изменение 2020 год (+/-)</t>
  </si>
  <si>
    <t>Итог 2020 год</t>
  </si>
  <si>
    <t xml:space="preserve">Предыдущее решение 2021 год  </t>
  </si>
  <si>
    <t>Изменение 2021 год (+/-)</t>
  </si>
  <si>
    <t>Итог 2021 год</t>
  </si>
  <si>
    <t xml:space="preserve">Предыдущее решение 2022 год  </t>
  </si>
  <si>
    <t>Изменение 2022 год (+/-)</t>
  </si>
  <si>
    <t>Итог 2022 год</t>
  </si>
  <si>
    <t xml:space="preserve">  Изменение в  распределение расходов   бюджета Почепского муниципального района Брянской области по целевым статьям (муниципальным программам и непрограммным направлениям), группам видов расходов  на 2020 год и плановый период 2021 и 2022 годов</t>
  </si>
  <si>
    <t xml:space="preserve">Финансовое управление администрации Почепского района Брянской области </t>
  </si>
  <si>
    <t>05211S4240</t>
  </si>
  <si>
    <t>05211L5190</t>
  </si>
  <si>
    <t>Отдельные мероприятия по развитию культуры, культурного наследия, туризма, обеспечению устойчивого развития социально-культурных составляющих качества жизни населения</t>
  </si>
  <si>
    <t>Поддержка отрасли культуры</t>
  </si>
  <si>
    <t>L5190</t>
  </si>
  <si>
    <t>S4240</t>
  </si>
  <si>
    <t>Оповещение населения об опасностях, возникающих при ведении военных действий и возникновении чрезвычайных ситуаций</t>
  </si>
  <si>
    <t>0301281200</t>
  </si>
  <si>
    <t>04011S4900</t>
  </si>
  <si>
    <t>04011S4910</t>
  </si>
  <si>
    <t>Создание цифровой образовательной среды в общеобразовательных организациях и профессиональных образовательных организациях Брянской области</t>
  </si>
  <si>
    <t>Приведение в соответствии с брендбуком "Точки роста" помещений муниципальных общеобразовательных организаций</t>
  </si>
  <si>
    <t>S4900</t>
  </si>
  <si>
    <t>S4910</t>
  </si>
  <si>
    <t>Приложение №4</t>
  </si>
  <si>
    <t>Приложение №7.1</t>
  </si>
  <si>
    <t>Приложение №9.1</t>
  </si>
  <si>
    <t>Приложение №8.1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</si>
</sst>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р_._-;\-* #,##0.00_р_._-;_-* &quot;-&quot;??_р_._-;_-@_-"/>
  </numFmts>
  <fonts count="5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Arial Cyr"/>
      <charset val="204"/>
    </font>
    <font>
      <sz val="14"/>
      <name val="Arial Cyr"/>
      <family val="2"/>
      <charset val="204"/>
    </font>
    <font>
      <sz val="8"/>
      <name val="Arial Cyr"/>
      <family val="2"/>
      <charset val="204"/>
    </font>
    <font>
      <u/>
      <sz val="14"/>
      <name val="Arial Cyr"/>
      <charset val="204"/>
    </font>
    <font>
      <sz val="10"/>
      <name val="Arial Cyr"/>
      <family val="2"/>
      <charset val="204"/>
    </font>
    <font>
      <b/>
      <i/>
      <sz val="14"/>
      <name val="Arial Cyr"/>
      <charset val="204"/>
    </font>
    <font>
      <b/>
      <sz val="14"/>
      <name val="Arial Cyr"/>
      <charset val="204"/>
    </font>
    <font>
      <b/>
      <sz val="12"/>
      <name val="Arial Cyr"/>
      <family val="2"/>
      <charset val="204"/>
    </font>
    <font>
      <b/>
      <sz val="10"/>
      <name val="Arial Cyr"/>
      <charset val="204"/>
    </font>
    <font>
      <sz val="12"/>
      <name val="Arial Cyr"/>
      <family val="2"/>
      <charset val="204"/>
    </font>
    <font>
      <b/>
      <sz val="10"/>
      <name val="Arial Cyr"/>
      <family val="2"/>
      <charset val="204"/>
    </font>
    <font>
      <i/>
      <sz val="8"/>
      <name val="Arial Cyr"/>
      <charset val="204"/>
    </font>
    <font>
      <b/>
      <u/>
      <sz val="14"/>
      <name val="Arial Cyr"/>
      <charset val="204"/>
    </font>
    <font>
      <b/>
      <sz val="12"/>
      <name val="Arial Cyr"/>
      <charset val="204"/>
    </font>
    <font>
      <b/>
      <i/>
      <sz val="10"/>
      <name val="Arial Cyr"/>
      <charset val="204"/>
    </font>
    <font>
      <b/>
      <i/>
      <sz val="8"/>
      <name val="Arial Cyr"/>
      <charset val="204"/>
    </font>
    <font>
      <sz val="14"/>
      <name val="Arial Cyr"/>
      <charset val="204"/>
    </font>
    <font>
      <b/>
      <i/>
      <sz val="10"/>
      <name val="Arial Cyr"/>
      <family val="2"/>
      <charset val="204"/>
    </font>
    <font>
      <b/>
      <sz val="11"/>
      <name val="Arial Cyr"/>
      <family val="2"/>
      <charset val="204"/>
    </font>
    <font>
      <b/>
      <i/>
      <sz val="11"/>
      <name val="Arial Cyr"/>
      <charset val="204"/>
    </font>
    <font>
      <b/>
      <sz val="9"/>
      <name val="Arial Cyr"/>
      <charset val="204"/>
    </font>
    <font>
      <b/>
      <i/>
      <sz val="12"/>
      <name val="Arial Cyr"/>
      <charset val="204"/>
    </font>
    <font>
      <b/>
      <sz val="11"/>
      <name val="Arial Cyr"/>
      <charset val="204"/>
    </font>
    <font>
      <b/>
      <sz val="13"/>
      <name val="Arial Cyr"/>
      <charset val="204"/>
    </font>
    <font>
      <b/>
      <i/>
      <sz val="9"/>
      <name val="Arial Cyr"/>
      <charset val="204"/>
    </font>
    <font>
      <b/>
      <sz val="9"/>
      <name val="Arial Cyr"/>
      <family val="2"/>
      <charset val="204"/>
    </font>
    <font>
      <i/>
      <sz val="9"/>
      <name val="Arial Cyr"/>
      <charset val="204"/>
    </font>
    <font>
      <sz val="12"/>
      <name val="Arial Cyr"/>
      <charset val="204"/>
    </font>
    <font>
      <sz val="10"/>
      <color rgb="FF000000"/>
      <name val="Arial"/>
      <family val="2"/>
    </font>
    <font>
      <b/>
      <u/>
      <sz val="11"/>
      <name val="Arial Cyr"/>
      <charset val="204"/>
    </font>
    <font>
      <sz val="10"/>
      <color theme="1"/>
      <name val="Arial"/>
      <family val="2"/>
      <charset val="204"/>
    </font>
    <font>
      <u/>
      <sz val="10"/>
      <name val="Arial Cyr"/>
      <family val="2"/>
      <charset val="204"/>
    </font>
    <font>
      <sz val="11"/>
      <name val="Arial Cyr"/>
      <charset val="204"/>
    </font>
    <font>
      <sz val="9"/>
      <name val="Arial Cyr"/>
      <family val="2"/>
      <charset val="204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9">
    <xf numFmtId="0" fontId="0" fillId="0" borderId="0"/>
    <xf numFmtId="43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  <xf numFmtId="0" fontId="46" fillId="0" borderId="0"/>
    <xf numFmtId="0" fontId="1" fillId="0" borderId="0"/>
    <xf numFmtId="0" fontId="1" fillId="8" borderId="8" applyNumberFormat="0" applyFont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</cellStyleXfs>
  <cellXfs count="361">
    <xf numFmtId="0" fontId="0" fillId="0" borderId="0" xfId="0"/>
    <xf numFmtId="43" fontId="18" fillId="0" borderId="0" xfId="1" applyFont="1" applyBorder="1" applyAlignment="1">
      <alignment horizontal="right"/>
    </xf>
    <xf numFmtId="49" fontId="19" fillId="0" borderId="0" xfId="42" applyNumberFormat="1" applyFont="1"/>
    <xf numFmtId="0" fontId="19" fillId="0" borderId="0" xfId="42" applyFont="1" applyAlignment="1">
      <alignment horizontal="centerContinuous"/>
    </xf>
    <xf numFmtId="49" fontId="19" fillId="0" borderId="0" xfId="42" applyNumberFormat="1" applyFont="1" applyBorder="1" applyAlignment="1">
      <alignment horizontal="centerContinuous"/>
    </xf>
    <xf numFmtId="0" fontId="19" fillId="0" borderId="0" xfId="42" applyFont="1" applyAlignment="1">
      <alignment horizontal="center" wrapText="1"/>
    </xf>
    <xf numFmtId="0" fontId="20" fillId="0" borderId="10" xfId="42" applyFont="1" applyBorder="1" applyAlignment="1">
      <alignment horizontal="center" vertical="center" wrapText="1"/>
    </xf>
    <xf numFmtId="0" fontId="20" fillId="0" borderId="10" xfId="42" applyFont="1" applyBorder="1" applyAlignment="1">
      <alignment horizontal="center" wrapText="1"/>
    </xf>
    <xf numFmtId="0" fontId="21" fillId="0" borderId="0" xfId="42" quotePrefix="1" applyFont="1" applyBorder="1" applyAlignment="1">
      <alignment horizontal="center" wrapText="1"/>
    </xf>
    <xf numFmtId="0" fontId="34" fillId="0" borderId="0" xfId="42" applyFont="1" applyBorder="1" applyAlignment="1">
      <alignment horizontal="center" wrapText="1"/>
    </xf>
    <xf numFmtId="0" fontId="22" fillId="34" borderId="0" xfId="42" applyFont="1" applyFill="1" applyBorder="1" applyAlignment="1">
      <alignment horizontal="right" wrapText="1"/>
    </xf>
    <xf numFmtId="0" fontId="26" fillId="0" borderId="0" xfId="42" applyFont="1" applyBorder="1" applyAlignment="1">
      <alignment horizontal="center" wrapText="1"/>
    </xf>
    <xf numFmtId="0" fontId="28" fillId="0" borderId="0" xfId="42" applyFont="1" applyBorder="1" applyAlignment="1">
      <alignment horizontal="center" wrapText="1"/>
    </xf>
    <xf numFmtId="0" fontId="29" fillId="0" borderId="0" xfId="42" applyFont="1" applyBorder="1" applyAlignment="1">
      <alignment wrapText="1"/>
    </xf>
    <xf numFmtId="0" fontId="29" fillId="0" borderId="0" xfId="42" applyFont="1" applyBorder="1" applyAlignment="1">
      <alignment horizontal="left" wrapText="1"/>
    </xf>
    <xf numFmtId="0" fontId="32" fillId="0" borderId="0" xfId="42" applyFont="1" applyBorder="1" applyAlignment="1">
      <alignment horizontal="left" wrapText="1"/>
    </xf>
    <xf numFmtId="0" fontId="33" fillId="0" borderId="0" xfId="42" applyFont="1" applyBorder="1" applyAlignment="1">
      <alignment wrapText="1"/>
    </xf>
    <xf numFmtId="0" fontId="26" fillId="0" borderId="0" xfId="42" applyFont="1" applyBorder="1" applyAlignment="1">
      <alignment wrapText="1"/>
    </xf>
    <xf numFmtId="0" fontId="32" fillId="0" borderId="0" xfId="42" applyFont="1" applyBorder="1" applyAlignment="1">
      <alignment wrapText="1"/>
    </xf>
    <xf numFmtId="0" fontId="24" fillId="0" borderId="0" xfId="42" applyFont="1" applyBorder="1" applyAlignment="1">
      <alignment horizontal="center" wrapText="1"/>
    </xf>
    <xf numFmtId="0" fontId="40" fillId="0" borderId="0" xfId="42" applyFont="1" applyBorder="1" applyAlignment="1">
      <alignment horizontal="center" wrapText="1"/>
    </xf>
    <xf numFmtId="0" fontId="24" fillId="0" borderId="0" xfId="42" applyNumberFormat="1" applyFont="1" applyBorder="1" applyAlignment="1">
      <alignment horizontal="center" wrapText="1"/>
    </xf>
    <xf numFmtId="0" fontId="28" fillId="0" borderId="0" xfId="42" applyNumberFormat="1" applyFont="1" applyBorder="1" applyAlignment="1">
      <alignment horizontal="center" wrapText="1"/>
    </xf>
    <xf numFmtId="0" fontId="28" fillId="0" borderId="0" xfId="42" applyFont="1" applyFill="1" applyBorder="1" applyAlignment="1">
      <alignment horizontal="right" wrapText="1"/>
    </xf>
    <xf numFmtId="0" fontId="22" fillId="0" borderId="0" xfId="42" applyFont="1" applyFill="1" applyBorder="1" applyAlignment="1">
      <alignment horizontal="right" wrapText="1"/>
    </xf>
    <xf numFmtId="0" fontId="29" fillId="0" borderId="0" xfId="42" applyNumberFormat="1" applyFont="1" applyBorder="1" applyAlignment="1">
      <alignment horizontal="left" wrapText="1"/>
    </xf>
    <xf numFmtId="0" fontId="28" fillId="0" borderId="0" xfId="42" applyNumberFormat="1" applyFont="1" applyBorder="1" applyAlignment="1">
      <alignment horizontal="right" wrapText="1"/>
    </xf>
    <xf numFmtId="0" fontId="28" fillId="0" borderId="0" xfId="42" applyNumberFormat="1" applyFont="1" applyBorder="1" applyAlignment="1">
      <alignment horizontal="right"/>
    </xf>
    <xf numFmtId="0" fontId="28" fillId="0" borderId="0" xfId="42" quotePrefix="1" applyNumberFormat="1" applyFont="1" applyBorder="1" applyAlignment="1">
      <alignment horizontal="right"/>
    </xf>
    <xf numFmtId="0" fontId="22" fillId="0" borderId="0" xfId="42" applyNumberFormat="1" applyFont="1" applyFill="1" applyBorder="1" applyAlignment="1">
      <alignment horizontal="right" wrapText="1"/>
    </xf>
    <xf numFmtId="0" fontId="28" fillId="0" borderId="0" xfId="42" applyFont="1" applyBorder="1" applyAlignment="1">
      <alignment horizontal="center" wrapText="1"/>
    </xf>
    <xf numFmtId="0" fontId="29" fillId="0" borderId="0" xfId="42" applyFont="1" applyBorder="1" applyAlignment="1">
      <alignment wrapText="1"/>
    </xf>
    <xf numFmtId="0" fontId="33" fillId="0" borderId="0" xfId="42" applyFont="1" applyBorder="1" applyAlignment="1">
      <alignment wrapText="1"/>
    </xf>
    <xf numFmtId="0" fontId="26" fillId="0" borderId="0" xfId="42" applyFont="1" applyBorder="1" applyAlignment="1">
      <alignment wrapText="1"/>
    </xf>
    <xf numFmtId="0" fontId="32" fillId="0" borderId="0" xfId="42" applyFont="1" applyBorder="1" applyAlignment="1">
      <alignment wrapText="1"/>
    </xf>
    <xf numFmtId="0" fontId="21" fillId="0" borderId="0" xfId="42" applyFont="1" applyBorder="1" applyAlignment="1">
      <alignment wrapText="1"/>
    </xf>
    <xf numFmtId="0" fontId="31" fillId="0" borderId="0" xfId="42" applyFont="1" applyBorder="1" applyAlignment="1">
      <alignment horizontal="center" wrapText="1"/>
    </xf>
    <xf numFmtId="0" fontId="28" fillId="0" borderId="0" xfId="42" applyFont="1" applyBorder="1" applyAlignment="1">
      <alignment horizontal="right" wrapText="1"/>
    </xf>
    <xf numFmtId="0" fontId="26" fillId="0" borderId="0" xfId="42" applyFont="1" applyBorder="1" applyAlignment="1">
      <alignment horizontal="center" wrapText="1"/>
    </xf>
    <xf numFmtId="0" fontId="29" fillId="0" borderId="0" xfId="42" applyFont="1" applyBorder="1" applyAlignment="1">
      <alignment wrapText="1"/>
    </xf>
    <xf numFmtId="0" fontId="33" fillId="0" borderId="0" xfId="42" applyFont="1" applyBorder="1" applyAlignment="1">
      <alignment wrapText="1"/>
    </xf>
    <xf numFmtId="0" fontId="24" fillId="0" borderId="0" xfId="42" applyFont="1" applyBorder="1" applyAlignment="1">
      <alignment horizontal="center" wrapText="1"/>
    </xf>
    <xf numFmtId="0" fontId="21" fillId="0" borderId="0" xfId="42" quotePrefix="1" applyFont="1" applyBorder="1" applyAlignment="1">
      <alignment horizontal="center" wrapText="1"/>
    </xf>
    <xf numFmtId="0" fontId="25" fillId="0" borderId="0" xfId="42" applyFont="1" applyBorder="1" applyAlignment="1">
      <alignment horizontal="center" wrapText="1"/>
    </xf>
    <xf numFmtId="0" fontId="22" fillId="0" borderId="0" xfId="42" applyFont="1" applyBorder="1" applyAlignment="1">
      <alignment horizontal="right" wrapText="1"/>
    </xf>
    <xf numFmtId="49" fontId="28" fillId="0" borderId="0" xfId="42" applyNumberFormat="1" applyFont="1" applyBorder="1" applyAlignment="1">
      <alignment horizontal="right" vertical="center"/>
    </xf>
    <xf numFmtId="0" fontId="19" fillId="0" borderId="0" xfId="42" applyFont="1" applyAlignment="1">
      <alignment horizontal="centerContinuous"/>
    </xf>
    <xf numFmtId="49" fontId="19" fillId="0" borderId="0" xfId="42" applyNumberFormat="1" applyFont="1" applyBorder="1" applyAlignment="1">
      <alignment horizontal="centerContinuous"/>
    </xf>
    <xf numFmtId="0" fontId="19" fillId="0" borderId="0" xfId="42" applyFont="1" applyAlignment="1">
      <alignment horizontal="center" wrapText="1"/>
    </xf>
    <xf numFmtId="0" fontId="19" fillId="0" borderId="10" xfId="42" applyFont="1" applyBorder="1" applyAlignment="1">
      <alignment horizontal="center" vertical="center" wrapText="1"/>
    </xf>
    <xf numFmtId="0" fontId="20" fillId="0" borderId="10" xfId="42" applyFont="1" applyBorder="1" applyAlignment="1">
      <alignment horizontal="center" vertical="center" wrapText="1"/>
    </xf>
    <xf numFmtId="0" fontId="21" fillId="0" borderId="0" xfId="42" applyFont="1" applyAlignment="1">
      <alignment horizontal="center" wrapText="1"/>
    </xf>
    <xf numFmtId="0" fontId="18" fillId="0" borderId="0" xfId="42" applyFont="1" applyBorder="1" applyAlignment="1">
      <alignment horizontal="right" wrapText="1"/>
    </xf>
    <xf numFmtId="0" fontId="26" fillId="0" borderId="0" xfId="42" applyFont="1" applyBorder="1" applyAlignment="1">
      <alignment horizontal="center" wrapText="1"/>
    </xf>
    <xf numFmtId="0" fontId="29" fillId="0" borderId="0" xfId="42" applyFont="1" applyBorder="1" applyAlignment="1">
      <alignment wrapText="1"/>
    </xf>
    <xf numFmtId="0" fontId="29" fillId="0" borderId="0" xfId="42" applyFont="1" applyBorder="1" applyAlignment="1">
      <alignment horizontal="left" wrapText="1"/>
    </xf>
    <xf numFmtId="0" fontId="18" fillId="0" borderId="0" xfId="42" applyFont="1" applyFill="1" applyBorder="1" applyAlignment="1">
      <alignment horizontal="right" wrapText="1"/>
    </xf>
    <xf numFmtId="0" fontId="32" fillId="0" borderId="0" xfId="42" applyFont="1" applyBorder="1" applyAlignment="1">
      <alignment horizontal="left" wrapText="1"/>
    </xf>
    <xf numFmtId="0" fontId="34" fillId="0" borderId="0" xfId="42" applyFont="1" applyBorder="1" applyAlignment="1">
      <alignment horizontal="right" wrapText="1"/>
    </xf>
    <xf numFmtId="49" fontId="22" fillId="0" borderId="0" xfId="42" applyNumberFormat="1" applyFont="1" applyFill="1" applyAlignment="1">
      <alignment horizontal="right"/>
    </xf>
    <xf numFmtId="0" fontId="32" fillId="0" borderId="0" xfId="42" applyFont="1" applyFill="1" applyBorder="1" applyAlignment="1">
      <alignment horizontal="left" wrapText="1"/>
    </xf>
    <xf numFmtId="0" fontId="25" fillId="0" borderId="0" xfId="42" applyFont="1" applyAlignment="1">
      <alignment horizontal="center" wrapText="1"/>
    </xf>
    <xf numFmtId="49" fontId="22" fillId="0" borderId="0" xfId="42" quotePrefix="1" applyNumberFormat="1" applyFont="1" applyAlignment="1">
      <alignment horizontal="right"/>
    </xf>
    <xf numFmtId="0" fontId="33" fillId="0" borderId="0" xfId="42" applyFont="1" applyBorder="1" applyAlignment="1">
      <alignment wrapText="1"/>
    </xf>
    <xf numFmtId="0" fontId="26" fillId="0" borderId="0" xfId="42" applyFont="1" applyBorder="1" applyAlignment="1">
      <alignment horizontal="left" wrapText="1"/>
    </xf>
    <xf numFmtId="0" fontId="32" fillId="0" borderId="0" xfId="42" applyFont="1" applyBorder="1" applyAlignment="1">
      <alignment wrapText="1"/>
    </xf>
    <xf numFmtId="49" fontId="26" fillId="0" borderId="0" xfId="42" applyNumberFormat="1" applyFont="1" applyFill="1" applyAlignment="1">
      <alignment horizontal="right"/>
    </xf>
    <xf numFmtId="0" fontId="26" fillId="0" borderId="0" xfId="42" applyFont="1" applyBorder="1" applyAlignment="1">
      <alignment horizontal="right" wrapText="1"/>
    </xf>
    <xf numFmtId="0" fontId="26" fillId="0" borderId="0" xfId="42" applyFont="1" applyFill="1" applyBorder="1" applyAlignment="1">
      <alignment horizontal="right" wrapText="1"/>
    </xf>
    <xf numFmtId="0" fontId="19" fillId="0" borderId="0" xfId="42" quotePrefix="1" applyFont="1" applyBorder="1" applyAlignment="1">
      <alignment horizontal="center"/>
    </xf>
    <xf numFmtId="0" fontId="21" fillId="0" borderId="0" xfId="42" quotePrefix="1" applyFont="1" applyBorder="1" applyAlignment="1">
      <alignment horizontal="center" wrapText="1"/>
    </xf>
    <xf numFmtId="0" fontId="21" fillId="0" borderId="0" xfId="42" quotePrefix="1" applyFont="1" applyAlignment="1">
      <alignment horizontal="center" wrapText="1"/>
    </xf>
    <xf numFmtId="0" fontId="22" fillId="0" borderId="0" xfId="42" quotePrefix="1" applyFont="1" applyBorder="1" applyAlignment="1">
      <alignment horizontal="center"/>
    </xf>
    <xf numFmtId="49" fontId="22" fillId="0" borderId="0" xfId="42" applyNumberFormat="1" applyFont="1" applyBorder="1" applyAlignment="1">
      <alignment horizontal="center"/>
    </xf>
    <xf numFmtId="0" fontId="26" fillId="0" borderId="0" xfId="42" quotePrefix="1" applyFont="1" applyBorder="1" applyAlignment="1">
      <alignment horizontal="center"/>
    </xf>
    <xf numFmtId="49" fontId="26" fillId="0" borderId="0" xfId="42" applyNumberFormat="1" applyFont="1" applyBorder="1" applyAlignment="1">
      <alignment horizontal="center"/>
    </xf>
    <xf numFmtId="49" fontId="19" fillId="0" borderId="0" xfId="42" applyNumberFormat="1" applyFont="1" applyBorder="1" applyAlignment="1">
      <alignment horizontal="center"/>
    </xf>
    <xf numFmtId="0" fontId="20" fillId="0" borderId="0" xfId="42" applyFont="1" applyBorder="1" applyAlignment="1">
      <alignment horizontal="center" wrapText="1"/>
    </xf>
    <xf numFmtId="0" fontId="18" fillId="0" borderId="0" xfId="42" applyAlignment="1"/>
    <xf numFmtId="0" fontId="26" fillId="0" borderId="0" xfId="42" applyFont="1" applyAlignment="1"/>
    <xf numFmtId="49" fontId="19" fillId="0" borderId="0" xfId="42" quotePrefix="1" applyNumberFormat="1" applyFont="1" applyBorder="1" applyAlignment="1">
      <alignment horizontal="center"/>
    </xf>
    <xf numFmtId="49" fontId="26" fillId="0" borderId="0" xfId="42" quotePrefix="1" applyNumberFormat="1" applyFont="1" applyBorder="1" applyAlignment="1">
      <alignment horizontal="center"/>
    </xf>
    <xf numFmtId="49" fontId="22" fillId="0" borderId="0" xfId="42" quotePrefix="1" applyNumberFormat="1" applyFont="1" applyBorder="1" applyAlignment="1">
      <alignment horizontal="center"/>
    </xf>
    <xf numFmtId="0" fontId="27" fillId="0" borderId="10" xfId="42" applyFont="1" applyBorder="1" applyAlignment="1">
      <alignment horizontal="center" vertical="center" wrapText="1"/>
    </xf>
    <xf numFmtId="49" fontId="27" fillId="0" borderId="10" xfId="42" applyNumberFormat="1" applyFont="1" applyBorder="1" applyAlignment="1">
      <alignment horizontal="center" vertical="center"/>
    </xf>
    <xf numFmtId="0" fontId="27" fillId="0" borderId="10" xfId="42" applyFont="1" applyBorder="1" applyAlignment="1">
      <alignment horizontal="center" vertical="center"/>
    </xf>
    <xf numFmtId="0" fontId="24" fillId="0" borderId="0" xfId="42" applyFont="1" applyBorder="1" applyAlignment="1">
      <alignment horizontal="right" wrapText="1"/>
    </xf>
    <xf numFmtId="49" fontId="24" fillId="0" borderId="0" xfId="42" applyNumberFormat="1" applyFont="1" applyBorder="1" applyAlignment="1">
      <alignment horizontal="right"/>
    </xf>
    <xf numFmtId="0" fontId="24" fillId="0" borderId="0" xfId="42" quotePrefix="1" applyFont="1" applyBorder="1" applyAlignment="1">
      <alignment horizontal="right"/>
    </xf>
    <xf numFmtId="0" fontId="21" fillId="0" borderId="0" xfId="42" applyFont="1" applyBorder="1" applyAlignment="1">
      <alignment wrapText="1"/>
    </xf>
    <xf numFmtId="49" fontId="18" fillId="0" borderId="0" xfId="42" applyNumberFormat="1" applyFont="1" applyBorder="1" applyAlignment="1">
      <alignment horizontal="center"/>
    </xf>
    <xf numFmtId="0" fontId="40" fillId="0" borderId="0" xfId="42" applyFont="1" applyBorder="1" applyAlignment="1">
      <alignment wrapText="1"/>
    </xf>
    <xf numFmtId="0" fontId="42" fillId="0" borderId="0" xfId="42" applyFont="1" applyBorder="1" applyAlignment="1">
      <alignment wrapText="1"/>
    </xf>
    <xf numFmtId="0" fontId="42" fillId="0" borderId="0" xfId="42" applyFont="1" applyBorder="1" applyAlignment="1">
      <alignment horizontal="left" wrapText="1"/>
    </xf>
    <xf numFmtId="0" fontId="42" fillId="33" borderId="0" xfId="42" applyFont="1" applyFill="1" applyBorder="1" applyAlignment="1">
      <alignment wrapText="1"/>
    </xf>
    <xf numFmtId="0" fontId="43" fillId="0" borderId="0" xfId="42" applyFont="1" applyFill="1" applyBorder="1" applyAlignment="1">
      <alignment horizontal="left" wrapText="1"/>
    </xf>
    <xf numFmtId="0" fontId="42" fillId="0" borderId="0" xfId="42" applyFont="1" applyFill="1" applyAlignment="1">
      <alignment horizontal="left" wrapText="1"/>
    </xf>
    <xf numFmtId="0" fontId="39" fillId="0" borderId="0" xfId="42" applyFont="1" applyBorder="1" applyAlignment="1">
      <alignment horizontal="left" wrapText="1"/>
    </xf>
    <xf numFmtId="0" fontId="18" fillId="0" borderId="0" xfId="42" applyFont="1" applyBorder="1" applyAlignment="1">
      <alignment horizontal="center" wrapText="1"/>
    </xf>
    <xf numFmtId="49" fontId="24" fillId="0" borderId="0" xfId="42" applyNumberFormat="1" applyFont="1" applyBorder="1" applyAlignment="1">
      <alignment horizontal="center"/>
    </xf>
    <xf numFmtId="0" fontId="19" fillId="0" borderId="0" xfId="42" quotePrefix="1" applyFont="1" applyBorder="1" applyAlignment="1">
      <alignment horizontal="right"/>
    </xf>
    <xf numFmtId="0" fontId="30" fillId="0" borderId="0" xfId="42" applyFont="1" applyBorder="1" applyAlignment="1">
      <alignment horizontal="center" wrapText="1"/>
    </xf>
    <xf numFmtId="43" fontId="28" fillId="0" borderId="0" xfId="48" applyFont="1" applyBorder="1" applyAlignment="1">
      <alignment horizontal="center" wrapText="1"/>
    </xf>
    <xf numFmtId="43" fontId="28" fillId="0" borderId="0" xfId="48" applyFont="1" applyAlignment="1"/>
    <xf numFmtId="0" fontId="26" fillId="0" borderId="0" xfId="42" applyNumberFormat="1" applyFont="1" applyBorder="1" applyAlignment="1">
      <alignment horizontal="center"/>
    </xf>
    <xf numFmtId="0" fontId="26" fillId="0" borderId="0" xfId="42" applyNumberFormat="1" applyFont="1" applyBorder="1" applyAlignment="1">
      <alignment horizontal="right" wrapText="1"/>
    </xf>
    <xf numFmtId="0" fontId="22" fillId="0" borderId="0" xfId="42" applyNumberFormat="1" applyFont="1" applyBorder="1" applyAlignment="1">
      <alignment horizontal="center"/>
    </xf>
    <xf numFmtId="0" fontId="22" fillId="0" borderId="0" xfId="42" quotePrefix="1" applyNumberFormat="1" applyFont="1" applyBorder="1" applyAlignment="1">
      <alignment horizontal="center"/>
    </xf>
    <xf numFmtId="0" fontId="18" fillId="0" borderId="0" xfId="42" applyNumberFormat="1" applyFont="1" applyBorder="1" applyAlignment="1">
      <alignment horizontal="right" wrapText="1"/>
    </xf>
    <xf numFmtId="0" fontId="29" fillId="0" borderId="0" xfId="42" applyNumberFormat="1" applyFont="1" applyBorder="1" applyAlignment="1">
      <alignment wrapText="1"/>
    </xf>
    <xf numFmtId="0" fontId="26" fillId="0" borderId="0" xfId="42" quotePrefix="1" applyNumberFormat="1" applyFont="1" applyBorder="1" applyAlignment="1">
      <alignment horizontal="center"/>
    </xf>
    <xf numFmtId="49" fontId="19" fillId="0" borderId="0" xfId="42" applyNumberFormat="1" applyFont="1" applyBorder="1" applyAlignment="1">
      <alignment horizontal="right"/>
    </xf>
    <xf numFmtId="0" fontId="33" fillId="0" borderId="0" xfId="42" applyNumberFormat="1" applyFont="1" applyBorder="1" applyAlignment="1">
      <alignment wrapText="1"/>
    </xf>
    <xf numFmtId="0" fontId="18" fillId="0" borderId="0" xfId="42"/>
    <xf numFmtId="0" fontId="18" fillId="0" borderId="0" xfId="42" applyAlignment="1">
      <alignment wrapText="1"/>
    </xf>
    <xf numFmtId="49" fontId="19" fillId="0" borderId="0" xfId="42" applyNumberFormat="1" applyFont="1"/>
    <xf numFmtId="0" fontId="19" fillId="0" borderId="0" xfId="42" applyFont="1" applyAlignment="1">
      <alignment horizontal="centerContinuous"/>
    </xf>
    <xf numFmtId="49" fontId="19" fillId="0" borderId="0" xfId="42" applyNumberFormat="1" applyFont="1" applyBorder="1" applyAlignment="1">
      <alignment horizontal="centerContinuous"/>
    </xf>
    <xf numFmtId="0" fontId="19" fillId="0" borderId="0" xfId="42" applyFont="1" applyAlignment="1">
      <alignment horizontal="center" wrapText="1"/>
    </xf>
    <xf numFmtId="0" fontId="20" fillId="0" borderId="10" xfId="42" applyFont="1" applyBorder="1" applyAlignment="1">
      <alignment horizontal="center" vertical="center" wrapText="1"/>
    </xf>
    <xf numFmtId="0" fontId="26" fillId="0" borderId="0" xfId="42" applyFont="1" applyBorder="1" applyAlignment="1">
      <alignment horizontal="center" wrapText="1"/>
    </xf>
    <xf numFmtId="49" fontId="22" fillId="0" borderId="0" xfId="42" applyNumberFormat="1" applyFont="1" applyBorder="1" applyAlignment="1">
      <alignment horizontal="right"/>
    </xf>
    <xf numFmtId="0" fontId="22" fillId="0" borderId="0" xfId="42" quotePrefix="1" applyFont="1" applyBorder="1" applyAlignment="1">
      <alignment horizontal="right"/>
    </xf>
    <xf numFmtId="49" fontId="22" fillId="0" borderId="0" xfId="42" quotePrefix="1" applyNumberFormat="1" applyFont="1" applyBorder="1" applyAlignment="1">
      <alignment horizontal="right"/>
    </xf>
    <xf numFmtId="0" fontId="28" fillId="0" borderId="0" xfId="42" applyFont="1" applyBorder="1" applyAlignment="1">
      <alignment horizontal="center" wrapText="1"/>
    </xf>
    <xf numFmtId="0" fontId="29" fillId="0" borderId="0" xfId="42" applyFont="1" applyBorder="1" applyAlignment="1">
      <alignment wrapText="1"/>
    </xf>
    <xf numFmtId="0" fontId="29" fillId="0" borderId="0" xfId="42" applyFont="1" applyBorder="1" applyAlignment="1">
      <alignment horizontal="left" wrapText="1"/>
    </xf>
    <xf numFmtId="49" fontId="22" fillId="0" borderId="0" xfId="42" applyNumberFormat="1" applyFont="1" applyFill="1" applyBorder="1" applyAlignment="1">
      <alignment horizontal="right"/>
    </xf>
    <xf numFmtId="0" fontId="22" fillId="0" borderId="0" xfId="42" quotePrefix="1" applyFont="1" applyFill="1" applyBorder="1" applyAlignment="1">
      <alignment horizontal="right"/>
    </xf>
    <xf numFmtId="49" fontId="22" fillId="0" borderId="0" xfId="42" quotePrefix="1" applyNumberFormat="1" applyFont="1" applyFill="1" applyBorder="1" applyAlignment="1">
      <alignment horizontal="right"/>
    </xf>
    <xf numFmtId="0" fontId="29" fillId="0" borderId="0" xfId="42" applyFont="1" applyFill="1" applyBorder="1" applyAlignment="1">
      <alignment wrapText="1"/>
    </xf>
    <xf numFmtId="0" fontId="32" fillId="0" borderId="0" xfId="42" applyFont="1" applyBorder="1" applyAlignment="1">
      <alignment horizontal="left" wrapText="1"/>
    </xf>
    <xf numFmtId="0" fontId="32" fillId="0" borderId="0" xfId="42" applyFont="1" applyFill="1" applyBorder="1" applyAlignment="1">
      <alignment horizontal="left" wrapText="1"/>
    </xf>
    <xf numFmtId="0" fontId="33" fillId="0" borderId="0" xfId="42" applyFont="1" applyBorder="1" applyAlignment="1">
      <alignment wrapText="1"/>
    </xf>
    <xf numFmtId="49" fontId="22" fillId="0" borderId="0" xfId="42" applyNumberFormat="1" applyFont="1" applyAlignment="1">
      <alignment horizontal="left"/>
    </xf>
    <xf numFmtId="0" fontId="26" fillId="0" borderId="0" xfId="42" applyFont="1" applyBorder="1" applyAlignment="1">
      <alignment wrapText="1"/>
    </xf>
    <xf numFmtId="0" fontId="32" fillId="0" borderId="0" xfId="42" applyFont="1" applyBorder="1" applyAlignment="1">
      <alignment wrapText="1"/>
    </xf>
    <xf numFmtId="49" fontId="31" fillId="0" borderId="0" xfId="42" applyNumberFormat="1" applyFont="1" applyBorder="1" applyAlignment="1">
      <alignment horizontal="right"/>
    </xf>
    <xf numFmtId="0" fontId="31" fillId="0" borderId="0" xfId="42" quotePrefix="1" applyFont="1" applyBorder="1" applyAlignment="1">
      <alignment horizontal="right"/>
    </xf>
    <xf numFmtId="0" fontId="35" fillId="0" borderId="0" xfId="42" applyFont="1" applyFill="1" applyBorder="1" applyAlignment="1">
      <alignment wrapText="1"/>
    </xf>
    <xf numFmtId="49" fontId="31" fillId="0" borderId="0" xfId="42" applyNumberFormat="1" applyFont="1" applyFill="1" applyBorder="1" applyAlignment="1">
      <alignment horizontal="right"/>
    </xf>
    <xf numFmtId="0" fontId="31" fillId="0" borderId="0" xfId="42" quotePrefix="1" applyFont="1" applyFill="1" applyBorder="1" applyAlignment="1">
      <alignment horizontal="right"/>
    </xf>
    <xf numFmtId="49" fontId="31" fillId="0" borderId="0" xfId="42" quotePrefix="1" applyNumberFormat="1" applyFont="1" applyBorder="1" applyAlignment="1">
      <alignment horizontal="right"/>
    </xf>
    <xf numFmtId="49" fontId="31" fillId="0" borderId="0" xfId="42" quotePrefix="1" applyNumberFormat="1" applyFont="1" applyFill="1" applyBorder="1" applyAlignment="1">
      <alignment horizontal="right"/>
    </xf>
    <xf numFmtId="0" fontId="26" fillId="0" borderId="0" xfId="42" applyFont="1" applyFill="1" applyBorder="1" applyAlignment="1">
      <alignment horizontal="center" wrapText="1"/>
    </xf>
    <xf numFmtId="49" fontId="22" fillId="0" borderId="0" xfId="42" applyNumberFormat="1" applyFont="1" applyFill="1" applyBorder="1" applyAlignment="1">
      <alignment horizontal="right" vertical="center"/>
    </xf>
    <xf numFmtId="49" fontId="18" fillId="0" borderId="0" xfId="42" applyNumberFormat="1" applyFont="1" applyBorder="1" applyAlignment="1">
      <alignment horizontal="right"/>
    </xf>
    <xf numFmtId="0" fontId="24" fillId="0" borderId="0" xfId="42" applyFont="1" applyBorder="1" applyAlignment="1">
      <alignment horizontal="center" wrapText="1"/>
    </xf>
    <xf numFmtId="49" fontId="26" fillId="0" borderId="0" xfId="42" applyNumberFormat="1" applyFont="1" applyBorder="1" applyAlignment="1">
      <alignment horizontal="right"/>
    </xf>
    <xf numFmtId="0" fontId="26" fillId="0" borderId="0" xfId="42" quotePrefix="1" applyFont="1" applyFill="1" applyBorder="1" applyAlignment="1">
      <alignment horizontal="right"/>
    </xf>
    <xf numFmtId="49" fontId="26" fillId="0" borderId="0" xfId="42" quotePrefix="1" applyNumberFormat="1" applyFont="1" applyFill="1" applyBorder="1" applyAlignment="1">
      <alignment horizontal="right"/>
    </xf>
    <xf numFmtId="0" fontId="26" fillId="0" borderId="0" xfId="42" quotePrefix="1" applyFont="1" applyBorder="1" applyAlignment="1">
      <alignment horizontal="right"/>
    </xf>
    <xf numFmtId="49" fontId="26" fillId="0" borderId="0" xfId="42" quotePrefix="1" applyNumberFormat="1" applyFont="1" applyBorder="1" applyAlignment="1">
      <alignment horizontal="right"/>
    </xf>
    <xf numFmtId="49" fontId="26" fillId="0" borderId="0" xfId="42" applyNumberFormat="1" applyFont="1" applyFill="1" applyBorder="1" applyAlignment="1">
      <alignment horizontal="right"/>
    </xf>
    <xf numFmtId="49" fontId="18" fillId="0" borderId="0" xfId="42" applyNumberFormat="1" applyFont="1" applyFill="1" applyBorder="1" applyAlignment="1">
      <alignment horizontal="right"/>
    </xf>
    <xf numFmtId="0" fontId="18" fillId="0" borderId="0" xfId="42" applyFill="1" applyBorder="1"/>
    <xf numFmtId="0" fontId="18" fillId="0" borderId="0" xfId="42" applyBorder="1"/>
    <xf numFmtId="0" fontId="26" fillId="0" borderId="0" xfId="42" applyFont="1" applyBorder="1"/>
    <xf numFmtId="0" fontId="25" fillId="0" borderId="0" xfId="42" applyFont="1" applyBorder="1" applyAlignment="1">
      <alignment horizontal="center" wrapText="1"/>
    </xf>
    <xf numFmtId="0" fontId="42" fillId="0" borderId="0" xfId="42" applyFont="1" applyBorder="1" applyAlignment="1">
      <alignment wrapText="1"/>
    </xf>
    <xf numFmtId="0" fontId="29" fillId="34" borderId="0" xfId="42" applyFont="1" applyFill="1" applyBorder="1" applyAlignment="1">
      <alignment wrapText="1"/>
    </xf>
    <xf numFmtId="0" fontId="18" fillId="0" borderId="0" xfId="42" quotePrefix="1" applyFont="1" applyBorder="1" applyAlignment="1">
      <alignment horizontal="right"/>
    </xf>
    <xf numFmtId="0" fontId="42" fillId="0" borderId="0" xfId="42" applyFont="1" applyFill="1" applyAlignment="1">
      <alignment horizontal="left" wrapText="1"/>
    </xf>
    <xf numFmtId="0" fontId="18" fillId="0" borderId="0" xfId="42" quotePrefix="1" applyFont="1" applyFill="1" applyBorder="1" applyAlignment="1">
      <alignment horizontal="right"/>
    </xf>
    <xf numFmtId="0" fontId="37" fillId="0" borderId="0" xfId="42" applyFont="1" applyFill="1" applyBorder="1" applyAlignment="1">
      <alignment horizontal="left" wrapText="1"/>
    </xf>
    <xf numFmtId="49" fontId="18" fillId="0" borderId="0" xfId="42" quotePrefix="1" applyNumberFormat="1" applyFont="1" applyBorder="1" applyAlignment="1">
      <alignment horizontal="right"/>
    </xf>
    <xf numFmtId="0" fontId="40" fillId="0" borderId="0" xfId="42" applyFont="1" applyBorder="1" applyAlignment="1">
      <alignment horizontal="left" wrapText="1"/>
    </xf>
    <xf numFmtId="0" fontId="40" fillId="0" borderId="0" xfId="42" applyFont="1" applyBorder="1" applyAlignment="1">
      <alignment horizontal="center" wrapText="1"/>
    </xf>
    <xf numFmtId="43" fontId="18" fillId="0" borderId="0" xfId="48" applyFont="1"/>
    <xf numFmtId="0" fontId="36" fillId="0" borderId="0" xfId="42" applyFont="1" applyBorder="1" applyAlignment="1">
      <alignment wrapText="1"/>
    </xf>
    <xf numFmtId="0" fontId="28" fillId="0" borderId="0" xfId="42" applyFont="1" applyFill="1" applyBorder="1" applyAlignment="1">
      <alignment horizontal="center" wrapText="1"/>
    </xf>
    <xf numFmtId="0" fontId="23" fillId="0" borderId="0" xfId="42" applyFont="1" applyFill="1" applyBorder="1" applyAlignment="1">
      <alignment horizontal="center" wrapText="1"/>
    </xf>
    <xf numFmtId="0" fontId="39" fillId="0" borderId="0" xfId="42" applyFont="1" applyFill="1" applyBorder="1" applyAlignment="1">
      <alignment horizontal="left" wrapText="1"/>
    </xf>
    <xf numFmtId="0" fontId="32" fillId="33" borderId="0" xfId="42" applyFont="1" applyFill="1" applyBorder="1" applyAlignment="1">
      <alignment wrapText="1"/>
    </xf>
    <xf numFmtId="0" fontId="26" fillId="33" borderId="0" xfId="42" applyFont="1" applyFill="1" applyBorder="1" applyAlignment="1">
      <alignment wrapText="1"/>
    </xf>
    <xf numFmtId="49" fontId="22" fillId="34" borderId="0" xfId="42" applyNumberFormat="1" applyFont="1" applyFill="1" applyBorder="1" applyAlignment="1">
      <alignment horizontal="right"/>
    </xf>
    <xf numFmtId="0" fontId="22" fillId="34" borderId="0" xfId="42" quotePrefix="1" applyFont="1" applyFill="1" applyBorder="1" applyAlignment="1">
      <alignment horizontal="right"/>
    </xf>
    <xf numFmtId="49" fontId="22" fillId="0" borderId="0" xfId="42" applyNumberFormat="1" applyFont="1" applyAlignment="1"/>
    <xf numFmtId="49" fontId="20" fillId="0" borderId="10" xfId="42" applyNumberFormat="1" applyFont="1" applyBorder="1" applyAlignment="1">
      <alignment horizontal="center" vertical="center"/>
    </xf>
    <xf numFmtId="0" fontId="20" fillId="0" borderId="10" xfId="42" applyFont="1" applyBorder="1" applyAlignment="1">
      <alignment horizontal="center" vertical="center"/>
    </xf>
    <xf numFmtId="0" fontId="30" fillId="0" borderId="0" xfId="42" applyFont="1" applyBorder="1" applyAlignment="1">
      <alignment horizontal="center" vertical="center" wrapText="1"/>
    </xf>
    <xf numFmtId="49" fontId="31" fillId="0" borderId="0" xfId="42" applyNumberFormat="1" applyFont="1" applyBorder="1" applyAlignment="1">
      <alignment horizontal="right" vertical="center"/>
    </xf>
    <xf numFmtId="0" fontId="31" fillId="0" borderId="0" xfId="42" quotePrefix="1" applyFont="1" applyBorder="1" applyAlignment="1">
      <alignment horizontal="right" vertical="center"/>
    </xf>
    <xf numFmtId="49" fontId="40" fillId="0" borderId="0" xfId="42" applyNumberFormat="1" applyFont="1" applyBorder="1" applyAlignment="1">
      <alignment horizontal="right"/>
    </xf>
    <xf numFmtId="0" fontId="40" fillId="0" borderId="0" xfId="42" quotePrefix="1" applyFont="1" applyBorder="1" applyAlignment="1">
      <alignment horizontal="right"/>
    </xf>
    <xf numFmtId="49" fontId="40" fillId="0" borderId="0" xfId="42" quotePrefix="1" applyNumberFormat="1" applyFont="1" applyBorder="1" applyAlignment="1">
      <alignment horizontal="right"/>
    </xf>
    <xf numFmtId="0" fontId="32" fillId="0" borderId="0" xfId="42" applyFont="1" applyAlignment="1">
      <alignment wrapText="1"/>
    </xf>
    <xf numFmtId="0" fontId="40" fillId="0" borderId="0" xfId="42" applyFont="1" applyAlignment="1">
      <alignment horizontal="center" wrapText="1"/>
    </xf>
    <xf numFmtId="49" fontId="18" fillId="0" borderId="0" xfId="42" quotePrefix="1" applyNumberFormat="1" applyFont="1" applyFill="1" applyBorder="1" applyAlignment="1">
      <alignment horizontal="right" vertical="center"/>
    </xf>
    <xf numFmtId="49" fontId="18" fillId="0" borderId="0" xfId="42" quotePrefix="1" applyNumberFormat="1" applyFont="1" applyBorder="1" applyAlignment="1">
      <alignment horizontal="right" vertical="center"/>
    </xf>
    <xf numFmtId="49" fontId="18" fillId="0" borderId="0" xfId="42" applyNumberFormat="1" applyFont="1" applyBorder="1" applyAlignment="1">
      <alignment horizontal="right" vertical="center"/>
    </xf>
    <xf numFmtId="49" fontId="18" fillId="0" borderId="0" xfId="42" quotePrefix="1" applyNumberFormat="1" applyFont="1" applyFill="1" applyBorder="1" applyAlignment="1">
      <alignment horizontal="right"/>
    </xf>
    <xf numFmtId="43" fontId="26" fillId="0" borderId="0" xfId="48" applyFont="1" applyFill="1" applyBorder="1" applyAlignment="1">
      <alignment horizontal="right"/>
    </xf>
    <xf numFmtId="49" fontId="31" fillId="0" borderId="0" xfId="42" applyNumberFormat="1" applyFont="1" applyFill="1" applyBorder="1" applyAlignment="1">
      <alignment horizontal="right" vertical="center"/>
    </xf>
    <xf numFmtId="0" fontId="31" fillId="0" borderId="0" xfId="42" quotePrefix="1" applyFont="1" applyFill="1" applyBorder="1" applyAlignment="1">
      <alignment horizontal="right" vertical="center"/>
    </xf>
    <xf numFmtId="0" fontId="37" fillId="0" borderId="0" xfId="42" applyFont="1" applyBorder="1" applyAlignment="1">
      <alignment horizontal="left" wrapText="1"/>
    </xf>
    <xf numFmtId="0" fontId="44" fillId="0" borderId="0" xfId="42" applyFont="1" applyBorder="1" applyAlignment="1">
      <alignment wrapText="1"/>
    </xf>
    <xf numFmtId="49" fontId="27" fillId="0" borderId="0" xfId="42" applyNumberFormat="1" applyFont="1" applyBorder="1" applyAlignment="1">
      <alignment horizontal="right" vertical="center"/>
    </xf>
    <xf numFmtId="0" fontId="27" fillId="0" borderId="0" xfId="42" quotePrefix="1" applyFont="1" applyBorder="1" applyAlignment="1">
      <alignment horizontal="right" vertical="center"/>
    </xf>
    <xf numFmtId="0" fontId="22" fillId="0" borderId="0" xfId="42" applyNumberFormat="1" applyFont="1" applyBorder="1" applyAlignment="1">
      <alignment horizontal="right"/>
    </xf>
    <xf numFmtId="0" fontId="24" fillId="0" borderId="0" xfId="42" applyNumberFormat="1" applyFont="1" applyBorder="1" applyAlignment="1">
      <alignment horizontal="center" wrapText="1"/>
    </xf>
    <xf numFmtId="0" fontId="31" fillId="0" borderId="0" xfId="42" applyNumberFormat="1" applyFont="1" applyBorder="1" applyAlignment="1">
      <alignment horizontal="right"/>
    </xf>
    <xf numFmtId="0" fontId="31" fillId="0" borderId="0" xfId="42" quotePrefix="1" applyNumberFormat="1" applyFont="1" applyBorder="1" applyAlignment="1">
      <alignment horizontal="right"/>
    </xf>
    <xf numFmtId="0" fontId="28" fillId="0" borderId="0" xfId="42" applyNumberFormat="1" applyFont="1" applyBorder="1" applyAlignment="1">
      <alignment horizontal="center" wrapText="1"/>
    </xf>
    <xf numFmtId="0" fontId="26" fillId="0" borderId="0" xfId="42" applyNumberFormat="1" applyFont="1" applyBorder="1" applyAlignment="1">
      <alignment horizontal="right"/>
    </xf>
    <xf numFmtId="0" fontId="26" fillId="0" borderId="0" xfId="42" quotePrefix="1" applyNumberFormat="1" applyFont="1" applyBorder="1" applyAlignment="1">
      <alignment horizontal="right"/>
    </xf>
    <xf numFmtId="43" fontId="26" fillId="0" borderId="0" xfId="48" applyFont="1" applyBorder="1" applyAlignment="1">
      <alignment horizontal="right" vertical="center"/>
    </xf>
    <xf numFmtId="43" fontId="18" fillId="34" borderId="0" xfId="48" applyFont="1" applyFill="1" applyBorder="1" applyAlignment="1">
      <alignment horizontal="right"/>
    </xf>
    <xf numFmtId="49" fontId="28" fillId="0" borderId="0" xfId="42" applyNumberFormat="1" applyFont="1" applyBorder="1" applyAlignment="1">
      <alignment horizontal="right"/>
    </xf>
    <xf numFmtId="0" fontId="28" fillId="0" borderId="0" xfId="42" quotePrefix="1" applyFont="1" applyBorder="1" applyAlignment="1">
      <alignment horizontal="right"/>
    </xf>
    <xf numFmtId="49" fontId="28" fillId="0" borderId="0" xfId="42" quotePrefix="1" applyNumberFormat="1" applyFont="1" applyBorder="1" applyAlignment="1">
      <alignment horizontal="right"/>
    </xf>
    <xf numFmtId="49" fontId="22" fillId="0" borderId="0" xfId="42" applyNumberFormat="1" applyFont="1" applyBorder="1" applyAlignment="1">
      <alignment horizontal="right" vertical="center"/>
    </xf>
    <xf numFmtId="0" fontId="28" fillId="0" borderId="0" xfId="42" quotePrefix="1" applyFont="1" applyFill="1" applyBorder="1" applyAlignment="1">
      <alignment horizontal="right"/>
    </xf>
    <xf numFmtId="49" fontId="28" fillId="0" borderId="0" xfId="42" quotePrefix="1" applyNumberFormat="1" applyFont="1" applyFill="1" applyBorder="1" applyAlignment="1">
      <alignment horizontal="right"/>
    </xf>
    <xf numFmtId="49" fontId="28" fillId="0" borderId="0" xfId="42" applyNumberFormat="1" applyFont="1" applyFill="1" applyBorder="1" applyAlignment="1">
      <alignment horizontal="right"/>
    </xf>
    <xf numFmtId="0" fontId="26" fillId="0" borderId="0" xfId="42" quotePrefix="1" applyFont="1" applyBorder="1" applyAlignment="1">
      <alignment horizontal="right" vertical="center"/>
    </xf>
    <xf numFmtId="0" fontId="22" fillId="0" borderId="0" xfId="42" quotePrefix="1" applyNumberFormat="1" applyFont="1" applyBorder="1" applyAlignment="1">
      <alignment horizontal="right"/>
    </xf>
    <xf numFmtId="43" fontId="26" fillId="0" borderId="0" xfId="48" applyFont="1"/>
    <xf numFmtId="0" fontId="29" fillId="0" borderId="0" xfId="42" applyNumberFormat="1" applyFont="1" applyBorder="1" applyAlignment="1">
      <alignment wrapText="1"/>
    </xf>
    <xf numFmtId="49" fontId="45" fillId="0" borderId="0" xfId="42" applyNumberFormat="1" applyFont="1" applyBorder="1" applyAlignment="1">
      <alignment horizontal="right"/>
    </xf>
    <xf numFmtId="0" fontId="45" fillId="0" borderId="0" xfId="42" quotePrefix="1" applyFont="1" applyBorder="1" applyAlignment="1">
      <alignment horizontal="right"/>
    </xf>
    <xf numFmtId="49" fontId="45" fillId="0" borderId="0" xfId="42" quotePrefix="1" applyNumberFormat="1" applyFont="1" applyBorder="1" applyAlignment="1">
      <alignment horizontal="right"/>
    </xf>
    <xf numFmtId="43" fontId="26" fillId="0" borderId="0" xfId="48" applyFont="1" applyAlignment="1"/>
    <xf numFmtId="43" fontId="26" fillId="0" borderId="0" xfId="48" applyFont="1" applyAlignment="1">
      <alignment horizontal="right"/>
    </xf>
    <xf numFmtId="43" fontId="26" fillId="0" borderId="0" xfId="48" quotePrefix="1" applyFont="1" applyBorder="1" applyAlignment="1">
      <alignment horizontal="right"/>
    </xf>
    <xf numFmtId="43" fontId="26" fillId="0" borderId="0" xfId="48" applyFont="1" applyBorder="1" applyAlignment="1">
      <alignment horizontal="right"/>
    </xf>
    <xf numFmtId="43" fontId="18" fillId="0" borderId="0" xfId="48" applyFont="1" applyBorder="1" applyAlignment="1">
      <alignment horizontal="right"/>
    </xf>
    <xf numFmtId="43" fontId="18" fillId="0" borderId="0" xfId="48" applyFont="1" applyFill="1" applyBorder="1" applyAlignment="1">
      <alignment horizontal="right"/>
    </xf>
    <xf numFmtId="0" fontId="19" fillId="0" borderId="0" xfId="42" applyFont="1" applyAlignment="1">
      <alignment horizontal="center" wrapText="1"/>
    </xf>
    <xf numFmtId="0" fontId="39" fillId="0" borderId="0" xfId="42" applyFont="1" applyBorder="1" applyAlignment="1">
      <alignment wrapText="1"/>
    </xf>
    <xf numFmtId="49" fontId="40" fillId="0" borderId="0" xfId="42" applyNumberFormat="1" applyFont="1" applyBorder="1" applyAlignment="1">
      <alignment horizontal="center"/>
    </xf>
    <xf numFmtId="0" fontId="26" fillId="0" borderId="0" xfId="42" quotePrefix="1" applyFont="1" applyBorder="1" applyAlignment="1">
      <alignment horizontal="left" wrapText="1"/>
    </xf>
    <xf numFmtId="43" fontId="18" fillId="0" borderId="0" xfId="48" applyNumberFormat="1" applyFont="1"/>
    <xf numFmtId="0" fontId="18" fillId="0" borderId="0" xfId="42" applyAlignment="1">
      <alignment horizontal="right"/>
    </xf>
    <xf numFmtId="0" fontId="32" fillId="34" borderId="0" xfId="42" applyFont="1" applyFill="1" applyBorder="1" applyAlignment="1">
      <alignment wrapText="1"/>
    </xf>
    <xf numFmtId="0" fontId="29" fillId="0" borderId="0" xfId="42" applyFont="1" applyBorder="1" applyAlignment="1">
      <alignment vertical="top" wrapText="1"/>
    </xf>
    <xf numFmtId="0" fontId="29" fillId="0" borderId="0" xfId="42" applyFont="1" applyBorder="1" applyAlignment="1">
      <alignment horizontal="left" vertical="top" wrapText="1"/>
    </xf>
    <xf numFmtId="0" fontId="32" fillId="0" borderId="0" xfId="42" applyFont="1" applyBorder="1" applyAlignment="1">
      <alignment vertical="top" wrapText="1"/>
    </xf>
    <xf numFmtId="49" fontId="34" fillId="0" borderId="0" xfId="42" applyNumberFormat="1" applyFont="1" applyBorder="1" applyAlignment="1">
      <alignment horizontal="center"/>
    </xf>
    <xf numFmtId="0" fontId="48" fillId="0" borderId="0" xfId="0" applyFont="1" applyAlignment="1">
      <alignment horizontal="center" wrapText="1"/>
    </xf>
    <xf numFmtId="43" fontId="26" fillId="34" borderId="0" xfId="48" applyFont="1" applyFill="1" applyBorder="1" applyAlignment="1">
      <alignment horizontal="right"/>
    </xf>
    <xf numFmtId="49" fontId="18" fillId="0" borderId="0" xfId="42" applyNumberFormat="1" applyFont="1" applyFill="1" applyBorder="1" applyAlignment="1">
      <alignment horizontal="right" vertical="center"/>
    </xf>
    <xf numFmtId="0" fontId="33" fillId="0" borderId="0" xfId="0" applyFont="1" applyBorder="1" applyAlignment="1">
      <alignment wrapText="1"/>
    </xf>
    <xf numFmtId="0" fontId="29" fillId="0" borderId="0" xfId="0" applyFont="1" applyBorder="1" applyAlignment="1">
      <alignment wrapText="1"/>
    </xf>
    <xf numFmtId="0" fontId="48" fillId="0" borderId="0" xfId="0" applyFont="1" applyAlignment="1">
      <alignment horizontal="center" wrapText="1"/>
    </xf>
    <xf numFmtId="43" fontId="22" fillId="0" borderId="0" xfId="48" applyFont="1" applyAlignment="1"/>
    <xf numFmtId="0" fontId="0" fillId="0" borderId="0" xfId="0" applyAlignment="1"/>
    <xf numFmtId="49" fontId="19" fillId="0" borderId="10" xfId="42" applyNumberFormat="1" applyFont="1" applyBorder="1" applyAlignment="1">
      <alignment horizontal="center" vertical="center" shrinkToFit="1"/>
    </xf>
    <xf numFmtId="0" fontId="19" fillId="0" borderId="10" xfId="42" applyFont="1" applyBorder="1" applyAlignment="1">
      <alignment horizontal="center" vertical="center" shrinkToFit="1"/>
    </xf>
    <xf numFmtId="0" fontId="19" fillId="0" borderId="10" xfId="42" applyFont="1" applyBorder="1" applyAlignment="1">
      <alignment horizontal="center" shrinkToFit="1"/>
    </xf>
    <xf numFmtId="0" fontId="28" fillId="0" borderId="10" xfId="42" applyFont="1" applyBorder="1" applyAlignment="1">
      <alignment horizontal="center" vertical="center" wrapText="1" shrinkToFit="1"/>
    </xf>
    <xf numFmtId="0" fontId="47" fillId="34" borderId="0" xfId="42" quotePrefix="1" applyFont="1" applyFill="1" applyBorder="1" applyAlignment="1">
      <alignment horizontal="center" wrapText="1"/>
    </xf>
    <xf numFmtId="49" fontId="24" fillId="34" borderId="0" xfId="42" applyNumberFormat="1" applyFont="1" applyFill="1" applyBorder="1" applyAlignment="1">
      <alignment horizontal="center"/>
    </xf>
    <xf numFmtId="0" fontId="24" fillId="34" borderId="0" xfId="42" applyFont="1" applyFill="1" applyBorder="1" applyAlignment="1">
      <alignment horizontal="right" wrapText="1"/>
    </xf>
    <xf numFmtId="0" fontId="24" fillId="34" borderId="0" xfId="42" quotePrefix="1" applyFont="1" applyFill="1" applyBorder="1" applyAlignment="1">
      <alignment horizontal="right"/>
    </xf>
    <xf numFmtId="43" fontId="28" fillId="34" borderId="0" xfId="48" applyFont="1" applyFill="1" applyAlignment="1"/>
    <xf numFmtId="49" fontId="50" fillId="0" borderId="0" xfId="42" applyNumberFormat="1" applyFont="1" applyBorder="1" applyAlignment="1">
      <alignment horizontal="center"/>
    </xf>
    <xf numFmtId="43" fontId="18" fillId="0" borderId="0" xfId="48" applyFont="1" applyAlignment="1"/>
    <xf numFmtId="0" fontId="38" fillId="0" borderId="0" xfId="42" applyFont="1" applyBorder="1" applyAlignment="1">
      <alignment horizontal="center" wrapText="1"/>
    </xf>
    <xf numFmtId="0" fontId="31" fillId="0" borderId="0" xfId="42" applyFont="1" applyBorder="1" applyAlignment="1">
      <alignment wrapText="1"/>
    </xf>
    <xf numFmtId="49" fontId="51" fillId="0" borderId="0" xfId="42" applyNumberFormat="1" applyFont="1" applyBorder="1" applyAlignment="1">
      <alignment horizontal="centerContinuous"/>
    </xf>
    <xf numFmtId="43" fontId="18" fillId="34" borderId="0" xfId="1" applyFont="1" applyFill="1" applyBorder="1" applyAlignment="1">
      <alignment horizontal="right"/>
    </xf>
    <xf numFmtId="43" fontId="18" fillId="34" borderId="0" xfId="48" applyFont="1" applyFill="1" applyBorder="1" applyAlignment="1"/>
    <xf numFmtId="43" fontId="26" fillId="34" borderId="0" xfId="48" applyFont="1" applyFill="1" applyBorder="1" applyAlignment="1"/>
    <xf numFmtId="0" fontId="32" fillId="34" borderId="0" xfId="42" applyFont="1" applyFill="1" applyBorder="1" applyAlignment="1">
      <alignment horizontal="left" wrapText="1"/>
    </xf>
    <xf numFmtId="43" fontId="26" fillId="0" borderId="0" xfId="48" applyFont="1" applyAlignment="1">
      <alignment vertical="center"/>
    </xf>
    <xf numFmtId="0" fontId="18" fillId="0" borderId="0" xfId="42" quotePrefix="1" applyFont="1" applyBorder="1" applyAlignment="1">
      <alignment horizontal="center"/>
    </xf>
    <xf numFmtId="0" fontId="26" fillId="0" borderId="0" xfId="42" applyFont="1" applyAlignment="1">
      <alignment horizontal="right"/>
    </xf>
    <xf numFmtId="0" fontId="18" fillId="0" borderId="0" xfId="42" applyFont="1" applyAlignment="1">
      <alignment horizontal="right"/>
    </xf>
    <xf numFmtId="43" fontId="22" fillId="0" borderId="0" xfId="1" applyNumberFormat="1" applyFont="1" applyAlignment="1">
      <alignment horizontal="center"/>
    </xf>
    <xf numFmtId="0" fontId="19" fillId="0" borderId="11" xfId="42" applyFont="1" applyBorder="1" applyAlignment="1">
      <alignment horizontal="center" vertical="center" wrapText="1"/>
    </xf>
    <xf numFmtId="49" fontId="19" fillId="0" borderId="11" xfId="42" applyNumberFormat="1" applyFont="1" applyBorder="1" applyAlignment="1">
      <alignment horizontal="center" vertical="center"/>
    </xf>
    <xf numFmtId="0" fontId="19" fillId="0" borderId="11" xfId="42" applyFont="1" applyBorder="1" applyAlignment="1">
      <alignment horizontal="center" vertical="center"/>
    </xf>
    <xf numFmtId="0" fontId="0" fillId="0" borderId="0" xfId="0" applyBorder="1" applyAlignment="1">
      <alignment horizontal="center"/>
    </xf>
    <xf numFmtId="49" fontId="22" fillId="0" borderId="0" xfId="42" applyNumberFormat="1" applyFont="1" applyAlignment="1">
      <alignment horizontal="center"/>
    </xf>
    <xf numFmtId="0" fontId="32" fillId="0" borderId="0" xfId="42" applyFont="1" applyBorder="1" applyAlignment="1">
      <alignment horizontal="left" vertical="top" wrapText="1"/>
    </xf>
    <xf numFmtId="0" fontId="29" fillId="34" borderId="0" xfId="42" applyFont="1" applyFill="1" applyBorder="1" applyAlignment="1">
      <alignment horizontal="left" wrapText="1"/>
    </xf>
    <xf numFmtId="49" fontId="22" fillId="34" borderId="0" xfId="42" quotePrefix="1" applyNumberFormat="1" applyFont="1" applyFill="1" applyBorder="1" applyAlignment="1">
      <alignment horizontal="right"/>
    </xf>
    <xf numFmtId="0" fontId="18" fillId="34" borderId="0" xfId="42" quotePrefix="1" applyFont="1" applyFill="1" applyBorder="1" applyAlignment="1">
      <alignment horizontal="right"/>
    </xf>
    <xf numFmtId="49" fontId="18" fillId="34" borderId="0" xfId="42" applyNumberFormat="1" applyFont="1" applyFill="1" applyBorder="1" applyAlignment="1">
      <alignment horizontal="right"/>
    </xf>
    <xf numFmtId="49" fontId="18" fillId="34" borderId="0" xfId="42" quotePrefix="1" applyNumberFormat="1" applyFont="1" applyFill="1" applyBorder="1" applyAlignment="1">
      <alignment horizontal="right"/>
    </xf>
    <xf numFmtId="0" fontId="33" fillId="34" borderId="0" xfId="42" applyFont="1" applyFill="1" applyBorder="1" applyAlignment="1">
      <alignment wrapText="1"/>
    </xf>
    <xf numFmtId="49" fontId="22" fillId="0" borderId="0" xfId="42" quotePrefix="1" applyNumberFormat="1" applyFont="1" applyFill="1" applyBorder="1" applyAlignment="1">
      <alignment horizontal="right" vertical="center"/>
    </xf>
    <xf numFmtId="49" fontId="22" fillId="0" borderId="0" xfId="42" quotePrefix="1" applyNumberFormat="1" applyFont="1" applyBorder="1" applyAlignment="1">
      <alignment horizontal="right" vertical="center"/>
    </xf>
    <xf numFmtId="49" fontId="22" fillId="0" borderId="0" xfId="42" applyNumberFormat="1" applyFont="1" applyAlignment="1">
      <alignment horizontal="center"/>
    </xf>
    <xf numFmtId="49" fontId="28" fillId="34" borderId="0" xfId="42" applyNumberFormat="1" applyFont="1" applyFill="1" applyBorder="1" applyAlignment="1">
      <alignment horizontal="right"/>
    </xf>
    <xf numFmtId="49" fontId="28" fillId="34" borderId="0" xfId="42" quotePrefix="1" applyNumberFormat="1" applyFont="1" applyFill="1" applyBorder="1" applyAlignment="1">
      <alignment horizontal="right"/>
    </xf>
    <xf numFmtId="0" fontId="28" fillId="34" borderId="0" xfId="42" quotePrefix="1" applyFont="1" applyFill="1" applyBorder="1" applyAlignment="1">
      <alignment horizontal="right"/>
    </xf>
    <xf numFmtId="0" fontId="29" fillId="34" borderId="0" xfId="42" applyFont="1" applyFill="1" applyBorder="1" applyAlignment="1">
      <alignment vertical="top" wrapText="1"/>
    </xf>
    <xf numFmtId="0" fontId="26" fillId="34" borderId="0" xfId="42" applyFont="1" applyFill="1" applyBorder="1" applyAlignment="1">
      <alignment horizontal="center" wrapText="1"/>
    </xf>
    <xf numFmtId="0" fontId="26" fillId="34" borderId="0" xfId="42" applyFont="1" applyFill="1" applyBorder="1" applyAlignment="1">
      <alignment horizontal="right" wrapText="1"/>
    </xf>
    <xf numFmtId="49" fontId="26" fillId="34" borderId="0" xfId="42" applyNumberFormat="1" applyFont="1" applyFill="1" applyBorder="1" applyAlignment="1">
      <alignment horizontal="right"/>
    </xf>
    <xf numFmtId="0" fontId="26" fillId="34" borderId="0" xfId="42" quotePrefix="1" applyFont="1" applyFill="1" applyBorder="1" applyAlignment="1">
      <alignment horizontal="right"/>
    </xf>
    <xf numFmtId="0" fontId="40" fillId="34" borderId="0" xfId="42" applyFont="1" applyFill="1" applyBorder="1" applyAlignment="1">
      <alignment wrapText="1"/>
    </xf>
    <xf numFmtId="0" fontId="31" fillId="34" borderId="0" xfId="42" applyFont="1" applyFill="1" applyBorder="1" applyAlignment="1">
      <alignment wrapText="1"/>
    </xf>
    <xf numFmtId="0" fontId="28" fillId="34" borderId="0" xfId="42" applyFont="1" applyFill="1" applyBorder="1" applyAlignment="1">
      <alignment horizontal="right" wrapText="1"/>
    </xf>
    <xf numFmtId="0" fontId="34" fillId="34" borderId="0" xfId="42" applyFont="1" applyFill="1" applyBorder="1" applyAlignment="1">
      <alignment horizontal="center" wrapText="1"/>
    </xf>
    <xf numFmtId="0" fontId="28" fillId="34" borderId="0" xfId="42" applyFont="1" applyFill="1" applyBorder="1" applyAlignment="1">
      <alignment horizontal="center" wrapText="1"/>
    </xf>
    <xf numFmtId="0" fontId="37" fillId="34" borderId="0" xfId="42" applyFont="1" applyFill="1" applyBorder="1" applyAlignment="1">
      <alignment horizontal="left" wrapText="1"/>
    </xf>
    <xf numFmtId="0" fontId="18" fillId="34" borderId="0" xfId="42" applyFont="1" applyFill="1" applyBorder="1" applyAlignment="1">
      <alignment horizontal="right" wrapText="1"/>
    </xf>
    <xf numFmtId="0" fontId="29" fillId="34" borderId="0" xfId="42" applyFont="1" applyFill="1" applyBorder="1" applyAlignment="1">
      <alignment vertical="center" wrapText="1"/>
    </xf>
    <xf numFmtId="49" fontId="26" fillId="34" borderId="0" xfId="42" quotePrefix="1" applyNumberFormat="1" applyFont="1" applyFill="1" applyBorder="1" applyAlignment="1">
      <alignment horizontal="right"/>
    </xf>
    <xf numFmtId="0" fontId="24" fillId="34" borderId="0" xfId="42" applyFont="1" applyFill="1" applyBorder="1" applyAlignment="1">
      <alignment horizontal="center" wrapText="1"/>
    </xf>
    <xf numFmtId="0" fontId="26" fillId="34" borderId="0" xfId="42" applyFont="1" applyFill="1" applyBorder="1" applyAlignment="1">
      <alignment horizontal="left" wrapText="1"/>
    </xf>
    <xf numFmtId="0" fontId="42" fillId="34" borderId="0" xfId="42" applyFont="1" applyFill="1" applyBorder="1" applyAlignment="1">
      <alignment horizontal="left" wrapText="1"/>
    </xf>
    <xf numFmtId="0" fontId="22" fillId="34" borderId="0" xfId="42" applyNumberFormat="1" applyFont="1" applyFill="1" applyBorder="1" applyAlignment="1">
      <alignment horizontal="right" wrapText="1"/>
    </xf>
    <xf numFmtId="0" fontId="22" fillId="34" borderId="0" xfId="42" applyNumberFormat="1" applyFont="1" applyFill="1" applyBorder="1" applyAlignment="1">
      <alignment horizontal="right"/>
    </xf>
    <xf numFmtId="0" fontId="21" fillId="34" borderId="0" xfId="42" applyFont="1" applyFill="1" applyBorder="1" applyAlignment="1">
      <alignment horizontal="center" wrapText="1"/>
    </xf>
    <xf numFmtId="0" fontId="35" fillId="34" borderId="0" xfId="42" applyFont="1" applyFill="1" applyBorder="1" applyAlignment="1">
      <alignment wrapText="1"/>
    </xf>
    <xf numFmtId="0" fontId="31" fillId="34" borderId="0" xfId="42" applyFont="1" applyFill="1" applyBorder="1" applyAlignment="1">
      <alignment horizontal="center" wrapText="1"/>
    </xf>
    <xf numFmtId="0" fontId="36" fillId="34" borderId="0" xfId="42" applyFont="1" applyFill="1" applyBorder="1" applyAlignment="1">
      <alignment wrapText="1"/>
    </xf>
    <xf numFmtId="0" fontId="28" fillId="34" borderId="0" xfId="42" applyFont="1" applyFill="1" applyBorder="1" applyAlignment="1"/>
    <xf numFmtId="0" fontId="22" fillId="34" borderId="0" xfId="42" applyFont="1" applyFill="1" applyBorder="1" applyAlignment="1"/>
    <xf numFmtId="0" fontId="21" fillId="34" borderId="0" xfId="42" quotePrefix="1" applyNumberFormat="1" applyFont="1" applyFill="1" applyBorder="1" applyAlignment="1">
      <alignment horizontal="center" wrapText="1"/>
    </xf>
    <xf numFmtId="0" fontId="26" fillId="34" borderId="0" xfId="42" applyNumberFormat="1" applyFont="1" applyFill="1" applyBorder="1" applyAlignment="1">
      <alignment horizontal="right" wrapText="1"/>
    </xf>
    <xf numFmtId="0" fontId="26" fillId="34" borderId="0" xfId="42" applyNumberFormat="1" applyFont="1" applyFill="1" applyBorder="1" applyAlignment="1">
      <alignment horizontal="right"/>
    </xf>
    <xf numFmtId="0" fontId="26" fillId="34" borderId="0" xfId="42" quotePrefix="1" applyNumberFormat="1" applyFont="1" applyFill="1" applyBorder="1" applyAlignment="1">
      <alignment horizontal="right"/>
    </xf>
    <xf numFmtId="0" fontId="24" fillId="34" borderId="0" xfId="42" applyNumberFormat="1" applyFont="1" applyFill="1" applyBorder="1" applyAlignment="1">
      <alignment horizontal="center" wrapText="1"/>
    </xf>
    <xf numFmtId="0" fontId="30" fillId="34" borderId="0" xfId="42" applyFont="1" applyFill="1" applyBorder="1" applyAlignment="1">
      <alignment horizontal="center" wrapText="1"/>
    </xf>
    <xf numFmtId="0" fontId="42" fillId="34" borderId="0" xfId="42" applyFont="1" applyFill="1" applyAlignment="1">
      <alignment horizontal="left" wrapText="1"/>
    </xf>
    <xf numFmtId="0" fontId="30" fillId="34" borderId="0" xfId="42" applyFont="1" applyFill="1" applyBorder="1" applyAlignment="1">
      <alignment horizontal="center" vertical="center" wrapText="1"/>
    </xf>
    <xf numFmtId="0" fontId="26" fillId="34" borderId="0" xfId="42" applyFont="1" applyFill="1" applyBorder="1" applyAlignment="1">
      <alignment wrapText="1"/>
    </xf>
    <xf numFmtId="0" fontId="32" fillId="34" borderId="0" xfId="42" applyFont="1" applyFill="1" applyBorder="1" applyAlignment="1">
      <alignment vertical="top" wrapText="1"/>
    </xf>
    <xf numFmtId="0" fontId="32" fillId="34" borderId="0" xfId="42" applyFont="1" applyFill="1" applyBorder="1" applyAlignment="1">
      <alignment horizontal="left" vertical="top" wrapText="1"/>
    </xf>
    <xf numFmtId="0" fontId="41" fillId="34" borderId="0" xfId="42" applyFont="1" applyFill="1" applyBorder="1" applyAlignment="1">
      <alignment horizontal="center" wrapText="1"/>
    </xf>
    <xf numFmtId="0" fontId="42" fillId="34" borderId="0" xfId="42" applyFont="1" applyFill="1" applyBorder="1" applyAlignment="1">
      <alignment wrapText="1"/>
    </xf>
    <xf numFmtId="0" fontId="23" fillId="34" borderId="0" xfId="42" applyFont="1" applyFill="1" applyBorder="1" applyAlignment="1">
      <alignment horizontal="center" wrapText="1"/>
    </xf>
    <xf numFmtId="0" fontId="23" fillId="34" borderId="0" xfId="42" applyFont="1" applyFill="1" applyBorder="1" applyAlignment="1">
      <alignment horizontal="left" wrapText="1"/>
    </xf>
    <xf numFmtId="0" fontId="39" fillId="34" borderId="0" xfId="42" applyFont="1" applyFill="1" applyBorder="1" applyAlignment="1">
      <alignment wrapText="1"/>
    </xf>
    <xf numFmtId="0" fontId="16" fillId="0" borderId="0" xfId="0" applyFont="1"/>
    <xf numFmtId="43" fontId="22" fillId="0" borderId="0" xfId="1" applyFont="1" applyBorder="1" applyAlignment="1">
      <alignment horizontal="right"/>
    </xf>
    <xf numFmtId="43" fontId="0" fillId="0" borderId="0" xfId="1" applyFont="1"/>
    <xf numFmtId="43" fontId="28" fillId="34" borderId="0" xfId="48" applyFont="1" applyFill="1" applyBorder="1" applyAlignment="1">
      <alignment horizontal="center" wrapText="1"/>
    </xf>
    <xf numFmtId="49" fontId="19" fillId="34" borderId="0" xfId="42" applyNumberFormat="1" applyFont="1" applyFill="1" applyBorder="1" applyAlignment="1">
      <alignment horizontal="center"/>
    </xf>
    <xf numFmtId="49" fontId="34" fillId="34" borderId="0" xfId="42" applyNumberFormat="1" applyFont="1" applyFill="1" applyBorder="1" applyAlignment="1">
      <alignment horizontal="center"/>
    </xf>
    <xf numFmtId="49" fontId="19" fillId="34" borderId="0" xfId="42" quotePrefix="1" applyNumberFormat="1" applyFont="1" applyFill="1" applyBorder="1" applyAlignment="1">
      <alignment horizontal="center"/>
    </xf>
    <xf numFmtId="43" fontId="26" fillId="34" borderId="0" xfId="48" applyFont="1" applyFill="1" applyAlignment="1"/>
    <xf numFmtId="0" fontId="0" fillId="34" borderId="0" xfId="0" applyFill="1"/>
    <xf numFmtId="49" fontId="26" fillId="34" borderId="0" xfId="42" applyNumberFormat="1" applyFont="1" applyFill="1" applyBorder="1" applyAlignment="1">
      <alignment horizontal="center"/>
    </xf>
    <xf numFmtId="49" fontId="50" fillId="34" borderId="0" xfId="42" applyNumberFormat="1" applyFont="1" applyFill="1" applyBorder="1" applyAlignment="1">
      <alignment horizontal="center"/>
    </xf>
    <xf numFmtId="49" fontId="26" fillId="34" borderId="0" xfId="42" quotePrefix="1" applyNumberFormat="1" applyFont="1" applyFill="1" applyBorder="1" applyAlignment="1">
      <alignment horizontal="center"/>
    </xf>
    <xf numFmtId="0" fontId="26" fillId="34" borderId="0" xfId="42" quotePrefix="1" applyFont="1" applyFill="1" applyBorder="1" applyAlignment="1">
      <alignment horizontal="center"/>
    </xf>
    <xf numFmtId="0" fontId="26" fillId="34" borderId="0" xfId="42" applyFont="1" applyFill="1" applyAlignment="1">
      <alignment horizontal="right"/>
    </xf>
    <xf numFmtId="0" fontId="22" fillId="34" borderId="0" xfId="42" quotePrefix="1" applyFont="1" applyFill="1" applyBorder="1" applyAlignment="1">
      <alignment horizontal="center"/>
    </xf>
    <xf numFmtId="49" fontId="22" fillId="34" borderId="0" xfId="42" applyNumberFormat="1" applyFont="1" applyFill="1" applyBorder="1" applyAlignment="1">
      <alignment horizontal="center"/>
    </xf>
    <xf numFmtId="0" fontId="18" fillId="34" borderId="0" xfId="42" applyFont="1" applyFill="1" applyAlignment="1">
      <alignment horizontal="right"/>
    </xf>
    <xf numFmtId="0" fontId="18" fillId="34" borderId="0" xfId="42" quotePrefix="1" applyFont="1" applyFill="1" applyBorder="1" applyAlignment="1">
      <alignment horizontal="center"/>
    </xf>
    <xf numFmtId="49" fontId="18" fillId="34" borderId="0" xfId="42" applyNumberFormat="1" applyFont="1" applyFill="1" applyBorder="1" applyAlignment="1">
      <alignment horizontal="center"/>
    </xf>
    <xf numFmtId="0" fontId="19" fillId="0" borderId="0" xfId="42" applyFont="1" applyAlignment="1">
      <alignment horizontal="center" wrapText="1"/>
    </xf>
    <xf numFmtId="0" fontId="0" fillId="0" borderId="0" xfId="0" applyAlignment="1">
      <alignment horizontal="center" vertical="top"/>
    </xf>
    <xf numFmtId="49" fontId="22" fillId="0" borderId="0" xfId="42" applyNumberFormat="1" applyFont="1" applyAlignment="1">
      <alignment horizontal="center"/>
    </xf>
    <xf numFmtId="49" fontId="49" fillId="0" borderId="0" xfId="42" applyNumberFormat="1" applyFont="1" applyAlignment="1">
      <alignment horizontal="center"/>
    </xf>
    <xf numFmtId="49" fontId="49" fillId="0" borderId="0" xfId="42" applyNumberFormat="1" applyFont="1" applyAlignment="1"/>
    <xf numFmtId="43" fontId="18" fillId="34" borderId="0" xfId="48" applyFont="1" applyFill="1" applyBorder="1" applyAlignment="1">
      <alignment horizontal="center" wrapText="1"/>
    </xf>
    <xf numFmtId="0" fontId="0" fillId="0" borderId="0" xfId="0" applyAlignment="1">
      <alignment vertical="top"/>
    </xf>
    <xf numFmtId="43" fontId="26" fillId="34" borderId="0" xfId="48" applyFont="1" applyFill="1" applyBorder="1" applyAlignment="1">
      <alignment horizontal="center" wrapText="1"/>
    </xf>
    <xf numFmtId="0" fontId="19" fillId="0" borderId="0" xfId="42" applyFont="1" applyAlignment="1">
      <alignment horizontal="center" wrapText="1"/>
    </xf>
    <xf numFmtId="0" fontId="0" fillId="0" borderId="0" xfId="0" applyAlignment="1">
      <alignment horizontal="center" vertical="top"/>
    </xf>
    <xf numFmtId="49" fontId="22" fillId="0" borderId="0" xfId="42" applyNumberFormat="1" applyFont="1" applyAlignment="1">
      <alignment horizontal="center"/>
    </xf>
    <xf numFmtId="0" fontId="0" fillId="0" borderId="0" xfId="0" applyAlignment="1">
      <alignment horizontal="center"/>
    </xf>
    <xf numFmtId="49" fontId="49" fillId="0" borderId="0" xfId="42" applyNumberFormat="1" applyFont="1" applyAlignment="1">
      <alignment horizontal="center"/>
    </xf>
  </cellXfs>
  <cellStyles count="49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Normal" xfId="43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10" builtinId="20" customBuiltin="1"/>
    <cellStyle name="Вывод" xfId="11" builtinId="21" customBuiltin="1"/>
    <cellStyle name="Вычисление" xfId="12" builtinId="22" customBuiltin="1"/>
    <cellStyle name="Заголовок 1" xfId="3" builtinId="16" customBuiltin="1"/>
    <cellStyle name="Заголовок 2" xfId="4" builtinId="17" customBuiltin="1"/>
    <cellStyle name="Заголовок 3" xfId="5" builtinId="18" customBuiltin="1"/>
    <cellStyle name="Заголовок 4" xfId="6" builtinId="19" customBuiltin="1"/>
    <cellStyle name="Итог" xfId="17" builtinId="25" customBuiltin="1"/>
    <cellStyle name="Контрольная ячейка" xfId="14" builtinId="23" customBuiltin="1"/>
    <cellStyle name="Название" xfId="2" builtinId="15" customBuiltin="1"/>
    <cellStyle name="Нейтральный" xfId="9" builtinId="28" customBuiltin="1"/>
    <cellStyle name="Обычный" xfId="0" builtinId="0"/>
    <cellStyle name="Обычный 2" xfId="44"/>
    <cellStyle name="Обычный 3" xfId="42"/>
    <cellStyle name="Плохой" xfId="8" builtinId="27" customBuiltin="1"/>
    <cellStyle name="Пояснение" xfId="16" builtinId="53" customBuiltin="1"/>
    <cellStyle name="Примечание 2" xfId="45"/>
    <cellStyle name="Связанная ячейка" xfId="13" builtinId="24" customBuiltin="1"/>
    <cellStyle name="Текст предупреждения" xfId="15" builtinId="11" customBuiltin="1"/>
    <cellStyle name="Финансовый" xfId="1" builtinId="3"/>
    <cellStyle name="Финансовый 2" xfId="47"/>
    <cellStyle name="Финансовый 3" xfId="48"/>
    <cellStyle name="Финансовый 4" xfId="46"/>
    <cellStyle name="Хороший" xfId="7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446"/>
  <sheetViews>
    <sheetView tabSelected="1" zoomScale="80" zoomScaleNormal="80" workbookViewId="0">
      <selection activeCell="R14" sqref="R14"/>
    </sheetView>
  </sheetViews>
  <sheetFormatPr defaultRowHeight="15" x14ac:dyDescent="0.25"/>
  <cols>
    <col min="1" max="1" width="56.28515625" customWidth="1"/>
    <col min="2" max="2" width="8" customWidth="1"/>
    <col min="3" max="3" width="5.42578125" customWidth="1"/>
    <col min="4" max="4" width="6" customWidth="1"/>
    <col min="5" max="5" width="13" customWidth="1"/>
    <col min="6" max="6" width="9.28515625" customWidth="1"/>
    <col min="7" max="7" width="17.5703125" hidden="1" customWidth="1"/>
    <col min="8" max="8" width="17.5703125" customWidth="1"/>
    <col min="9" max="9" width="0.140625" customWidth="1"/>
    <col min="10" max="10" width="19.140625" hidden="1" customWidth="1"/>
    <col min="11" max="11" width="16" customWidth="1"/>
    <col min="12" max="12" width="18.140625" hidden="1" customWidth="1"/>
    <col min="13" max="13" width="17.7109375" hidden="1" customWidth="1"/>
    <col min="14" max="14" width="15.28515625" customWidth="1"/>
    <col min="15" max="15" width="18.28515625" hidden="1" customWidth="1"/>
  </cols>
  <sheetData>
    <row r="1" spans="1:17" x14ac:dyDescent="0.25">
      <c r="D1" s="359" t="s">
        <v>390</v>
      </c>
      <c r="E1" s="359"/>
      <c r="F1" s="359"/>
      <c r="G1" s="359"/>
      <c r="H1" s="359"/>
      <c r="I1" s="359"/>
      <c r="J1" s="359"/>
      <c r="K1" s="359"/>
      <c r="L1" s="359"/>
      <c r="M1" s="359"/>
      <c r="N1" s="359"/>
      <c r="O1" s="246"/>
      <c r="P1" s="246"/>
      <c r="Q1" s="246"/>
    </row>
    <row r="2" spans="1:17" x14ac:dyDescent="0.25">
      <c r="D2" s="359" t="s">
        <v>381</v>
      </c>
      <c r="E2" s="359"/>
      <c r="F2" s="359"/>
      <c r="G2" s="359"/>
      <c r="H2" s="359"/>
      <c r="I2" s="359"/>
      <c r="J2" s="359"/>
      <c r="K2" s="359"/>
      <c r="L2" s="359"/>
      <c r="M2" s="359"/>
      <c r="N2" s="359"/>
      <c r="O2" s="246"/>
      <c r="P2" s="246"/>
      <c r="Q2" s="246"/>
    </row>
    <row r="3" spans="1:17" x14ac:dyDescent="0.25">
      <c r="D3" s="359" t="s">
        <v>383</v>
      </c>
      <c r="E3" s="359"/>
      <c r="F3" s="359"/>
      <c r="G3" s="359"/>
      <c r="H3" s="359"/>
      <c r="I3" s="359"/>
      <c r="J3" s="359"/>
      <c r="K3" s="359"/>
      <c r="L3" s="359"/>
      <c r="M3" s="359"/>
      <c r="N3" s="359"/>
      <c r="O3" s="246"/>
      <c r="P3" s="246"/>
      <c r="Q3" s="246"/>
    </row>
    <row r="4" spans="1:17" x14ac:dyDescent="0.25">
      <c r="D4" s="357" t="s">
        <v>382</v>
      </c>
      <c r="E4" s="357"/>
      <c r="F4" s="357"/>
      <c r="G4" s="357"/>
      <c r="H4" s="357"/>
      <c r="I4" s="357"/>
      <c r="J4" s="357"/>
      <c r="K4" s="357"/>
      <c r="L4" s="357"/>
      <c r="M4" s="357"/>
      <c r="N4" s="357"/>
      <c r="O4" s="354"/>
      <c r="P4" s="354"/>
      <c r="Q4" s="354"/>
    </row>
    <row r="5" spans="1:17" x14ac:dyDescent="0.25">
      <c r="D5" s="357" t="s">
        <v>384</v>
      </c>
      <c r="E5" s="357"/>
      <c r="F5" s="357"/>
      <c r="G5" s="357"/>
      <c r="H5" s="357"/>
      <c r="I5" s="357"/>
      <c r="J5" s="357"/>
      <c r="K5" s="357"/>
      <c r="L5" s="357"/>
      <c r="M5" s="357"/>
      <c r="N5" s="357"/>
      <c r="O5" s="354"/>
      <c r="P5" s="354"/>
      <c r="Q5" s="354"/>
    </row>
    <row r="6" spans="1:17" ht="14.45" customHeight="1" x14ac:dyDescent="0.25">
      <c r="D6" s="357" t="s">
        <v>385</v>
      </c>
      <c r="E6" s="357"/>
      <c r="F6" s="357"/>
      <c r="G6" s="357"/>
      <c r="H6" s="357"/>
      <c r="I6" s="357"/>
      <c r="J6" s="357"/>
      <c r="K6" s="357"/>
      <c r="L6" s="357"/>
      <c r="M6" s="357"/>
      <c r="N6" s="357"/>
      <c r="O6" s="354"/>
      <c r="P6" s="354"/>
      <c r="Q6" s="354"/>
    </row>
    <row r="9" spans="1:17" x14ac:dyDescent="0.25">
      <c r="E9" s="359" t="s">
        <v>418</v>
      </c>
      <c r="F9" s="359"/>
      <c r="G9" s="359"/>
      <c r="H9" s="359"/>
      <c r="I9" s="359"/>
      <c r="J9" s="359"/>
      <c r="K9" s="359"/>
      <c r="L9" s="359"/>
      <c r="M9" s="359"/>
      <c r="N9" s="359"/>
      <c r="O9" s="246"/>
      <c r="P9" s="246"/>
    </row>
    <row r="10" spans="1:17" x14ac:dyDescent="0.25">
      <c r="E10" s="359" t="s">
        <v>359</v>
      </c>
      <c r="F10" s="359"/>
      <c r="G10" s="359"/>
      <c r="H10" s="359"/>
      <c r="I10" s="359"/>
      <c r="J10" s="359"/>
      <c r="K10" s="359"/>
      <c r="L10" s="359"/>
      <c r="M10" s="359"/>
      <c r="N10" s="359"/>
      <c r="O10" s="246"/>
      <c r="P10" s="246"/>
    </row>
    <row r="11" spans="1:17" x14ac:dyDescent="0.25">
      <c r="E11" s="358" t="s">
        <v>309</v>
      </c>
      <c r="F11" s="358"/>
      <c r="G11" s="358"/>
      <c r="H11" s="358"/>
      <c r="I11" s="358"/>
      <c r="J11" s="358"/>
      <c r="K11" s="358"/>
      <c r="L11" s="358"/>
      <c r="M11" s="358"/>
      <c r="N11" s="358"/>
      <c r="O11" s="177"/>
      <c r="P11" s="177"/>
      <c r="Q11" s="177"/>
    </row>
    <row r="12" spans="1:17" x14ac:dyDescent="0.25">
      <c r="E12" s="177"/>
      <c r="F12" s="177"/>
      <c r="G12" s="177"/>
      <c r="H12" s="177" t="s">
        <v>310</v>
      </c>
      <c r="I12" s="177"/>
      <c r="J12" s="177"/>
      <c r="K12" s="177"/>
      <c r="L12" s="177"/>
      <c r="M12" s="177"/>
      <c r="N12" s="177"/>
      <c r="O12" s="177"/>
      <c r="P12" s="177"/>
      <c r="Q12" s="177"/>
    </row>
    <row r="13" spans="1:17" x14ac:dyDescent="0.25">
      <c r="E13" s="357"/>
      <c r="F13" s="357"/>
      <c r="G13" s="357"/>
      <c r="H13" s="349"/>
      <c r="I13" s="349"/>
    </row>
    <row r="14" spans="1:17" ht="62.45" customHeight="1" x14ac:dyDescent="0.25">
      <c r="A14" s="356" t="s">
        <v>386</v>
      </c>
      <c r="B14" s="356"/>
      <c r="C14" s="356"/>
      <c r="D14" s="356"/>
      <c r="E14" s="356"/>
      <c r="F14" s="356"/>
      <c r="G14" s="356"/>
      <c r="H14" s="356"/>
      <c r="I14" s="356"/>
      <c r="J14" s="356"/>
      <c r="K14" s="356"/>
      <c r="L14" s="356"/>
      <c r="M14" s="356"/>
      <c r="N14" s="348"/>
      <c r="O14" s="348"/>
    </row>
    <row r="15" spans="1:17" ht="17.45" customHeight="1" x14ac:dyDescent="0.25">
      <c r="A15" s="356" t="s">
        <v>311</v>
      </c>
      <c r="B15" s="356"/>
      <c r="C15" s="356"/>
      <c r="D15" s="356"/>
      <c r="E15" s="356"/>
      <c r="F15" s="356"/>
      <c r="G15" s="356"/>
      <c r="H15" s="356"/>
      <c r="I15" s="356"/>
      <c r="J15" s="356"/>
      <c r="K15" s="356"/>
      <c r="L15" s="356"/>
      <c r="M15" s="356"/>
      <c r="N15" s="348"/>
      <c r="O15" s="348"/>
    </row>
    <row r="16" spans="1:17" ht="18" customHeight="1" x14ac:dyDescent="0.25">
      <c r="A16" s="5"/>
      <c r="B16" s="5"/>
      <c r="C16" s="2"/>
      <c r="D16" s="3"/>
      <c r="E16" s="3"/>
      <c r="F16" s="4"/>
      <c r="G16" s="260"/>
      <c r="H16" s="260"/>
      <c r="I16" s="260"/>
      <c r="M16" t="s">
        <v>180</v>
      </c>
      <c r="N16" t="s">
        <v>180</v>
      </c>
    </row>
    <row r="17" spans="1:15" ht="54.6" customHeight="1" x14ac:dyDescent="0.25">
      <c r="A17" s="249" t="s">
        <v>0</v>
      </c>
      <c r="B17" s="247" t="s">
        <v>1</v>
      </c>
      <c r="C17" s="247" t="s">
        <v>2</v>
      </c>
      <c r="D17" s="248" t="s">
        <v>3</v>
      </c>
      <c r="E17" s="248" t="s">
        <v>4</v>
      </c>
      <c r="F17" s="248" t="s">
        <v>5</v>
      </c>
      <c r="G17" s="250" t="s">
        <v>392</v>
      </c>
      <c r="H17" s="250" t="s">
        <v>393</v>
      </c>
      <c r="I17" s="250" t="s">
        <v>394</v>
      </c>
      <c r="J17" s="250" t="s">
        <v>395</v>
      </c>
      <c r="K17" s="250" t="s">
        <v>396</v>
      </c>
      <c r="L17" s="250" t="s">
        <v>397</v>
      </c>
      <c r="M17" s="250" t="s">
        <v>398</v>
      </c>
      <c r="N17" s="250" t="s">
        <v>399</v>
      </c>
      <c r="O17" s="250" t="s">
        <v>400</v>
      </c>
    </row>
    <row r="18" spans="1:15" ht="14.45" customHeight="1" x14ac:dyDescent="0.25">
      <c r="A18" s="7">
        <v>1</v>
      </c>
      <c r="B18" s="6">
        <v>2</v>
      </c>
      <c r="C18" s="6">
        <v>3</v>
      </c>
      <c r="D18" s="6">
        <v>4</v>
      </c>
      <c r="E18" s="6">
        <v>5</v>
      </c>
      <c r="F18" s="6">
        <v>6</v>
      </c>
      <c r="G18" s="119">
        <v>7</v>
      </c>
      <c r="H18" s="119">
        <v>7</v>
      </c>
      <c r="I18" s="119">
        <v>9</v>
      </c>
      <c r="J18" s="119">
        <v>10</v>
      </c>
      <c r="K18" s="119">
        <v>8</v>
      </c>
      <c r="L18" s="119">
        <v>12</v>
      </c>
      <c r="M18" s="119">
        <v>13</v>
      </c>
      <c r="N18" s="119">
        <v>9</v>
      </c>
      <c r="O18" s="119">
        <v>15</v>
      </c>
    </row>
    <row r="19" spans="1:15" ht="36" x14ac:dyDescent="0.25">
      <c r="A19" s="8" t="s">
        <v>6</v>
      </c>
      <c r="B19" s="67">
        <v>903</v>
      </c>
      <c r="C19" s="148" t="s">
        <v>7</v>
      </c>
      <c r="D19" s="151" t="s">
        <v>7</v>
      </c>
      <c r="E19" s="151" t="s">
        <v>117</v>
      </c>
      <c r="F19" s="151" t="s">
        <v>8</v>
      </c>
      <c r="G19" s="192">
        <f>SUM(G25+G90+G20)</f>
        <v>433019901</v>
      </c>
      <c r="H19" s="192">
        <f>SUM(H25+H90+H20)</f>
        <v>10455591.709999999</v>
      </c>
      <c r="I19" s="192">
        <f t="shared" ref="I19:I89" si="0">SUM(G19+H19)</f>
        <v>443475492.70999998</v>
      </c>
      <c r="J19" s="192">
        <f>SUM(J25+J90+J20)</f>
        <v>407320519</v>
      </c>
      <c r="K19" s="192">
        <f>SUM(K25+K90+K20)</f>
        <v>5016000</v>
      </c>
      <c r="L19" s="192">
        <f t="shared" ref="L19:L89" si="1">SUM(J19+K19)</f>
        <v>412336519</v>
      </c>
      <c r="M19" s="192">
        <f>SUM(M25+M90+M20)</f>
        <v>407447548</v>
      </c>
      <c r="N19" s="192">
        <f>SUM(N25+N90+N20)</f>
        <v>5516000</v>
      </c>
      <c r="O19" s="192">
        <f t="shared" ref="O19:O89" si="2">SUM(M19+N19)</f>
        <v>412963548</v>
      </c>
    </row>
    <row r="20" spans="1:15" x14ac:dyDescent="0.25">
      <c r="A20" s="289" t="s">
        <v>53</v>
      </c>
      <c r="B20" s="291" t="s">
        <v>19</v>
      </c>
      <c r="C20" s="292" t="s">
        <v>40</v>
      </c>
      <c r="D20" s="292" t="s">
        <v>7</v>
      </c>
      <c r="E20" s="292" t="s">
        <v>117</v>
      </c>
      <c r="F20" s="292" t="s">
        <v>8</v>
      </c>
      <c r="G20" s="240">
        <f t="shared" ref="G20:N22" si="3">SUM(G21)</f>
        <v>100000</v>
      </c>
      <c r="H20" s="240">
        <f t="shared" si="3"/>
        <v>0</v>
      </c>
      <c r="I20" s="192">
        <f t="shared" si="0"/>
        <v>100000</v>
      </c>
      <c r="J20" s="240">
        <f t="shared" si="3"/>
        <v>100000</v>
      </c>
      <c r="K20" s="240">
        <f t="shared" si="3"/>
        <v>0</v>
      </c>
      <c r="L20" s="192">
        <f t="shared" si="1"/>
        <v>100000</v>
      </c>
      <c r="M20" s="240">
        <f t="shared" si="3"/>
        <v>100000</v>
      </c>
      <c r="N20" s="240">
        <f t="shared" si="3"/>
        <v>0</v>
      </c>
      <c r="O20" s="192">
        <f t="shared" si="2"/>
        <v>100000</v>
      </c>
    </row>
    <row r="21" spans="1:15" ht="15.75" x14ac:dyDescent="0.25">
      <c r="A21" s="294" t="s">
        <v>179</v>
      </c>
      <c r="B21" s="295">
        <v>903</v>
      </c>
      <c r="C21" s="292" t="s">
        <v>40</v>
      </c>
      <c r="D21" s="292" t="s">
        <v>22</v>
      </c>
      <c r="E21" s="287" t="s">
        <v>117</v>
      </c>
      <c r="F21" s="286" t="s">
        <v>8</v>
      </c>
      <c r="G21" s="240">
        <f t="shared" si="3"/>
        <v>100000</v>
      </c>
      <c r="H21" s="240">
        <f t="shared" si="3"/>
        <v>0</v>
      </c>
      <c r="I21" s="192">
        <f t="shared" si="0"/>
        <v>100000</v>
      </c>
      <c r="J21" s="240">
        <f t="shared" si="3"/>
        <v>100000</v>
      </c>
      <c r="K21" s="240">
        <f t="shared" si="3"/>
        <v>0</v>
      </c>
      <c r="L21" s="192">
        <f t="shared" si="1"/>
        <v>100000</v>
      </c>
      <c r="M21" s="240">
        <f t="shared" si="3"/>
        <v>100000</v>
      </c>
      <c r="N21" s="240">
        <f t="shared" si="3"/>
        <v>0</v>
      </c>
      <c r="O21" s="192">
        <f t="shared" si="2"/>
        <v>100000</v>
      </c>
    </row>
    <row r="22" spans="1:15" ht="39" x14ac:dyDescent="0.25">
      <c r="A22" s="234" t="s">
        <v>181</v>
      </c>
      <c r="B22" s="290">
        <v>903</v>
      </c>
      <c r="C22" s="292" t="s">
        <v>40</v>
      </c>
      <c r="D22" s="292" t="s">
        <v>22</v>
      </c>
      <c r="E22" s="287" t="s">
        <v>182</v>
      </c>
      <c r="F22" s="286" t="s">
        <v>8</v>
      </c>
      <c r="G22" s="240">
        <f>SUM(G23)</f>
        <v>100000</v>
      </c>
      <c r="H22" s="240">
        <f>SUM(H23)</f>
        <v>0</v>
      </c>
      <c r="I22" s="192">
        <f t="shared" si="0"/>
        <v>100000</v>
      </c>
      <c r="J22" s="240">
        <f t="shared" si="3"/>
        <v>100000</v>
      </c>
      <c r="K22" s="240">
        <f>SUM(K23)</f>
        <v>0</v>
      </c>
      <c r="L22" s="192">
        <f t="shared" si="1"/>
        <v>100000</v>
      </c>
      <c r="M22" s="240">
        <f t="shared" si="3"/>
        <v>100000</v>
      </c>
      <c r="N22" s="240">
        <f>SUM(N23)</f>
        <v>0</v>
      </c>
      <c r="O22" s="192">
        <f t="shared" si="2"/>
        <v>100000</v>
      </c>
    </row>
    <row r="23" spans="1:15" ht="23.25" x14ac:dyDescent="0.25">
      <c r="A23" s="160" t="s">
        <v>16</v>
      </c>
      <c r="B23" s="10">
        <v>903</v>
      </c>
      <c r="C23" s="278" t="s">
        <v>40</v>
      </c>
      <c r="D23" s="278" t="s">
        <v>22</v>
      </c>
      <c r="E23" s="278" t="s">
        <v>182</v>
      </c>
      <c r="F23" s="175" t="s">
        <v>17</v>
      </c>
      <c r="G23" s="207">
        <f>SUM(G24:G24)</f>
        <v>100000</v>
      </c>
      <c r="H23" s="207">
        <f>SUM(H24:H24)</f>
        <v>0</v>
      </c>
      <c r="I23" s="227">
        <f t="shared" si="0"/>
        <v>100000</v>
      </c>
      <c r="J23" s="207">
        <f t="shared" ref="J23:M23" si="4">SUM(J24:J24)</f>
        <v>100000</v>
      </c>
      <c r="K23" s="207">
        <f>SUM(K24:K24)</f>
        <v>0</v>
      </c>
      <c r="L23" s="227">
        <f t="shared" si="1"/>
        <v>100000</v>
      </c>
      <c r="M23" s="207">
        <f t="shared" si="4"/>
        <v>100000</v>
      </c>
      <c r="N23" s="207">
        <f>SUM(N24:N24)</f>
        <v>0</v>
      </c>
      <c r="O23" s="227">
        <f t="shared" si="2"/>
        <v>100000</v>
      </c>
    </row>
    <row r="24" spans="1:15" x14ac:dyDescent="0.25">
      <c r="A24" s="276" t="s">
        <v>150</v>
      </c>
      <c r="B24" s="10">
        <v>903</v>
      </c>
      <c r="C24" s="278" t="s">
        <v>40</v>
      </c>
      <c r="D24" s="278" t="s">
        <v>22</v>
      </c>
      <c r="E24" s="278" t="s">
        <v>182</v>
      </c>
      <c r="F24" s="175" t="s">
        <v>149</v>
      </c>
      <c r="G24" s="207">
        <v>100000</v>
      </c>
      <c r="H24" s="207">
        <v>0</v>
      </c>
      <c r="I24" s="227">
        <f t="shared" si="0"/>
        <v>100000</v>
      </c>
      <c r="J24" s="207">
        <v>100000</v>
      </c>
      <c r="K24" s="207">
        <v>0</v>
      </c>
      <c r="L24" s="227">
        <f t="shared" si="1"/>
        <v>100000</v>
      </c>
      <c r="M24" s="207">
        <v>100000</v>
      </c>
      <c r="N24" s="207">
        <v>0</v>
      </c>
      <c r="O24" s="227">
        <f t="shared" si="2"/>
        <v>100000</v>
      </c>
    </row>
    <row r="25" spans="1:15" ht="18" x14ac:dyDescent="0.25">
      <c r="A25" s="296" t="s">
        <v>18</v>
      </c>
      <c r="B25" s="285" t="s">
        <v>19</v>
      </c>
      <c r="C25" s="285" t="s">
        <v>20</v>
      </c>
      <c r="D25" s="287" t="s">
        <v>7</v>
      </c>
      <c r="E25" s="287" t="s">
        <v>117</v>
      </c>
      <c r="F25" s="287" t="s">
        <v>8</v>
      </c>
      <c r="G25" s="240">
        <f>SUM(G26+G38+G69+G74+G65)</f>
        <v>428436277</v>
      </c>
      <c r="H25" s="240">
        <f>SUM(H26+H38+H69+H74+H65)</f>
        <v>10455591.709999999</v>
      </c>
      <c r="I25" s="192">
        <f t="shared" si="0"/>
        <v>438891868.70999998</v>
      </c>
      <c r="J25" s="240">
        <f>SUM(J26+J38+J69+J74+J65)</f>
        <v>402736895</v>
      </c>
      <c r="K25" s="240">
        <f>SUM(K26+K38+K69+K74+K65)</f>
        <v>5016000</v>
      </c>
      <c r="L25" s="192">
        <f t="shared" si="1"/>
        <v>407752895</v>
      </c>
      <c r="M25" s="240">
        <f>SUM(M26+M38+M69+M74+M65)</f>
        <v>402863924</v>
      </c>
      <c r="N25" s="240">
        <f>SUM(N26+N38+N69+N74+N65)</f>
        <v>5516000</v>
      </c>
      <c r="O25" s="192">
        <f t="shared" si="2"/>
        <v>408379924</v>
      </c>
    </row>
    <row r="26" spans="1:15" x14ac:dyDescent="0.25">
      <c r="A26" s="297" t="s">
        <v>21</v>
      </c>
      <c r="B26" s="295">
        <v>903</v>
      </c>
      <c r="C26" s="285" t="s">
        <v>20</v>
      </c>
      <c r="D26" s="287" t="s">
        <v>22</v>
      </c>
      <c r="E26" s="287" t="s">
        <v>117</v>
      </c>
      <c r="F26" s="286" t="s">
        <v>8</v>
      </c>
      <c r="G26" s="240">
        <f>SUM(G27+G30)</f>
        <v>115802289</v>
      </c>
      <c r="H26" s="240">
        <f>SUM(H27+H30)</f>
        <v>941534.28</v>
      </c>
      <c r="I26" s="192">
        <f t="shared" si="0"/>
        <v>116743823.28</v>
      </c>
      <c r="J26" s="240">
        <f t="shared" ref="J26:M26" si="5">SUM(J27+J30)</f>
        <v>107841757</v>
      </c>
      <c r="K26" s="240">
        <f>SUM(K27+K30)</f>
        <v>0</v>
      </c>
      <c r="L26" s="192">
        <f t="shared" si="1"/>
        <v>107841757</v>
      </c>
      <c r="M26" s="240">
        <f t="shared" si="5"/>
        <v>106774875</v>
      </c>
      <c r="N26" s="240">
        <f>SUM(N27+N30)</f>
        <v>0</v>
      </c>
      <c r="O26" s="192">
        <f t="shared" si="2"/>
        <v>106774875</v>
      </c>
    </row>
    <row r="27" spans="1:15" s="329" customFormat="1" x14ac:dyDescent="0.25">
      <c r="A27" s="264" t="s">
        <v>183</v>
      </c>
      <c r="B27" s="295">
        <v>903</v>
      </c>
      <c r="C27" s="285" t="s">
        <v>20</v>
      </c>
      <c r="D27" s="287" t="s">
        <v>22</v>
      </c>
      <c r="E27" s="287" t="s">
        <v>184</v>
      </c>
      <c r="F27" s="286" t="s">
        <v>8</v>
      </c>
      <c r="G27" s="240">
        <f>SUM(G28)</f>
        <v>22524942</v>
      </c>
      <c r="H27" s="240">
        <f>SUM(H28)</f>
        <v>941534.28</v>
      </c>
      <c r="I27" s="192">
        <f t="shared" si="0"/>
        <v>23466476.280000001</v>
      </c>
      <c r="J27" s="240">
        <f t="shared" ref="J27:M27" si="6">SUM(J28)</f>
        <v>14564410</v>
      </c>
      <c r="K27" s="240">
        <f>SUM(K28)</f>
        <v>0</v>
      </c>
      <c r="L27" s="192">
        <f t="shared" si="1"/>
        <v>14564410</v>
      </c>
      <c r="M27" s="240">
        <f t="shared" si="6"/>
        <v>13497528</v>
      </c>
      <c r="N27" s="240">
        <f>SUM(N28)</f>
        <v>0</v>
      </c>
      <c r="O27" s="192">
        <f t="shared" si="2"/>
        <v>13497528</v>
      </c>
    </row>
    <row r="28" spans="1:15" ht="23.25" x14ac:dyDescent="0.25">
      <c r="A28" s="160" t="s">
        <v>16</v>
      </c>
      <c r="B28" s="10">
        <v>903</v>
      </c>
      <c r="C28" s="175" t="s">
        <v>20</v>
      </c>
      <c r="D28" s="176" t="s">
        <v>22</v>
      </c>
      <c r="E28" s="176" t="s">
        <v>184</v>
      </c>
      <c r="F28" s="175" t="s">
        <v>17</v>
      </c>
      <c r="G28" s="207">
        <f>SUM(G29:G29)</f>
        <v>22524942</v>
      </c>
      <c r="H28" s="207">
        <f>SUM(H29:H29)</f>
        <v>941534.28</v>
      </c>
      <c r="I28" s="227">
        <f t="shared" si="0"/>
        <v>23466476.280000001</v>
      </c>
      <c r="J28" s="207">
        <f t="shared" ref="J28:M28" si="7">SUM(J29:J29)</f>
        <v>14564410</v>
      </c>
      <c r="K28" s="207">
        <f>SUM(K29:K29)</f>
        <v>0</v>
      </c>
      <c r="L28" s="227">
        <f t="shared" si="1"/>
        <v>14564410</v>
      </c>
      <c r="M28" s="207">
        <f t="shared" si="7"/>
        <v>13497528</v>
      </c>
      <c r="N28" s="207">
        <f>SUM(N29:N29)</f>
        <v>0</v>
      </c>
      <c r="O28" s="227">
        <f t="shared" si="2"/>
        <v>13497528</v>
      </c>
    </row>
    <row r="29" spans="1:15" x14ac:dyDescent="0.25">
      <c r="A29" s="276" t="s">
        <v>150</v>
      </c>
      <c r="B29" s="10">
        <v>903</v>
      </c>
      <c r="C29" s="175" t="s">
        <v>20</v>
      </c>
      <c r="D29" s="176" t="s">
        <v>22</v>
      </c>
      <c r="E29" s="176" t="s">
        <v>184</v>
      </c>
      <c r="F29" s="175" t="s">
        <v>149</v>
      </c>
      <c r="G29" s="207">
        <v>22524942</v>
      </c>
      <c r="H29" s="207">
        <v>941534.28</v>
      </c>
      <c r="I29" s="227">
        <f t="shared" si="0"/>
        <v>23466476.280000001</v>
      </c>
      <c r="J29" s="207">
        <v>14564410</v>
      </c>
      <c r="K29" s="207">
        <v>0</v>
      </c>
      <c r="L29" s="227">
        <f t="shared" si="1"/>
        <v>14564410</v>
      </c>
      <c r="M29" s="207">
        <v>13497528</v>
      </c>
      <c r="N29" s="207">
        <v>0</v>
      </c>
      <c r="O29" s="227">
        <f t="shared" si="2"/>
        <v>13497528</v>
      </c>
    </row>
    <row r="30" spans="1:15" s="329" customFormat="1" ht="26.25" x14ac:dyDescent="0.25">
      <c r="A30" s="264" t="s">
        <v>328</v>
      </c>
      <c r="B30" s="295">
        <v>903</v>
      </c>
      <c r="C30" s="285" t="s">
        <v>20</v>
      </c>
      <c r="D30" s="286" t="s">
        <v>22</v>
      </c>
      <c r="E30" s="287" t="s">
        <v>327</v>
      </c>
      <c r="F30" s="286" t="s">
        <v>8</v>
      </c>
      <c r="G30" s="240">
        <f>SUM(G31+G34)</f>
        <v>93277347</v>
      </c>
      <c r="H30" s="240">
        <f>SUM(H31+H34)</f>
        <v>0</v>
      </c>
      <c r="I30" s="192">
        <f t="shared" si="0"/>
        <v>93277347</v>
      </c>
      <c r="J30" s="240">
        <f t="shared" ref="J30:M30" si="8">SUM(J31+J34)</f>
        <v>93277347</v>
      </c>
      <c r="K30" s="240">
        <f>SUM(K31+K34)</f>
        <v>0</v>
      </c>
      <c r="L30" s="192">
        <f t="shared" si="1"/>
        <v>93277347</v>
      </c>
      <c r="M30" s="240">
        <f t="shared" si="8"/>
        <v>93277347</v>
      </c>
      <c r="N30" s="240">
        <f>SUM(N31+N34)</f>
        <v>0</v>
      </c>
      <c r="O30" s="192">
        <f t="shared" si="2"/>
        <v>93277347</v>
      </c>
    </row>
    <row r="31" spans="1:15" ht="204.75" x14ac:dyDescent="0.25">
      <c r="A31" s="264" t="s">
        <v>369</v>
      </c>
      <c r="B31" s="10">
        <v>903</v>
      </c>
      <c r="C31" s="175" t="s">
        <v>20</v>
      </c>
      <c r="D31" s="277" t="s">
        <v>22</v>
      </c>
      <c r="E31" s="176" t="s">
        <v>364</v>
      </c>
      <c r="F31" s="277" t="s">
        <v>8</v>
      </c>
      <c r="G31" s="207">
        <f t="shared" ref="G31:N35" si="9">SUM(G32)</f>
        <v>92577347</v>
      </c>
      <c r="H31" s="207">
        <f t="shared" si="9"/>
        <v>0</v>
      </c>
      <c r="I31" s="227">
        <f t="shared" si="0"/>
        <v>92577347</v>
      </c>
      <c r="J31" s="207">
        <f t="shared" si="9"/>
        <v>92577347</v>
      </c>
      <c r="K31" s="207">
        <f t="shared" si="9"/>
        <v>0</v>
      </c>
      <c r="L31" s="227">
        <f t="shared" si="1"/>
        <v>92577347</v>
      </c>
      <c r="M31" s="207">
        <f t="shared" si="9"/>
        <v>92577347</v>
      </c>
      <c r="N31" s="207">
        <f t="shared" si="9"/>
        <v>0</v>
      </c>
      <c r="O31" s="227">
        <f t="shared" si="2"/>
        <v>92577347</v>
      </c>
    </row>
    <row r="32" spans="1:15" ht="23.25" x14ac:dyDescent="0.25">
      <c r="A32" s="160" t="s">
        <v>16</v>
      </c>
      <c r="B32" s="10">
        <v>903</v>
      </c>
      <c r="C32" s="175" t="s">
        <v>20</v>
      </c>
      <c r="D32" s="277" t="s">
        <v>22</v>
      </c>
      <c r="E32" s="176" t="s">
        <v>364</v>
      </c>
      <c r="F32" s="175" t="s">
        <v>17</v>
      </c>
      <c r="G32" s="207">
        <f t="shared" si="9"/>
        <v>92577347</v>
      </c>
      <c r="H32" s="207">
        <f t="shared" si="9"/>
        <v>0</v>
      </c>
      <c r="I32" s="227">
        <f t="shared" si="0"/>
        <v>92577347</v>
      </c>
      <c r="J32" s="207">
        <f t="shared" si="9"/>
        <v>92577347</v>
      </c>
      <c r="K32" s="207">
        <f t="shared" si="9"/>
        <v>0</v>
      </c>
      <c r="L32" s="227">
        <f t="shared" si="1"/>
        <v>92577347</v>
      </c>
      <c r="M32" s="207">
        <f t="shared" si="9"/>
        <v>92577347</v>
      </c>
      <c r="N32" s="207">
        <f t="shared" si="9"/>
        <v>0</v>
      </c>
      <c r="O32" s="227">
        <f t="shared" si="2"/>
        <v>92577347</v>
      </c>
    </row>
    <row r="33" spans="1:15" x14ac:dyDescent="0.25">
      <c r="A33" s="276" t="s">
        <v>150</v>
      </c>
      <c r="B33" s="10">
        <v>903</v>
      </c>
      <c r="C33" s="175" t="s">
        <v>20</v>
      </c>
      <c r="D33" s="277" t="s">
        <v>22</v>
      </c>
      <c r="E33" s="176" t="s">
        <v>364</v>
      </c>
      <c r="F33" s="175" t="s">
        <v>149</v>
      </c>
      <c r="G33" s="207">
        <v>92577347</v>
      </c>
      <c r="H33" s="207">
        <v>0</v>
      </c>
      <c r="I33" s="227">
        <f t="shared" si="0"/>
        <v>92577347</v>
      </c>
      <c r="J33" s="207">
        <v>92577347</v>
      </c>
      <c r="K33" s="207">
        <v>0</v>
      </c>
      <c r="L33" s="227">
        <f t="shared" si="1"/>
        <v>92577347</v>
      </c>
      <c r="M33" s="207">
        <v>92577347</v>
      </c>
      <c r="N33" s="207">
        <v>0</v>
      </c>
      <c r="O33" s="227">
        <f t="shared" si="2"/>
        <v>92577347</v>
      </c>
    </row>
    <row r="34" spans="1:15" ht="102.75" x14ac:dyDescent="0.25">
      <c r="A34" s="264" t="s">
        <v>368</v>
      </c>
      <c r="B34" s="10">
        <v>903</v>
      </c>
      <c r="C34" s="175" t="s">
        <v>20</v>
      </c>
      <c r="D34" s="277" t="s">
        <v>22</v>
      </c>
      <c r="E34" s="176" t="s">
        <v>367</v>
      </c>
      <c r="F34" s="277" t="s">
        <v>8</v>
      </c>
      <c r="G34" s="207">
        <f t="shared" si="9"/>
        <v>700000</v>
      </c>
      <c r="H34" s="207">
        <f t="shared" si="9"/>
        <v>0</v>
      </c>
      <c r="I34" s="227">
        <f t="shared" si="0"/>
        <v>700000</v>
      </c>
      <c r="J34" s="207">
        <f t="shared" si="9"/>
        <v>700000</v>
      </c>
      <c r="K34" s="207">
        <f t="shared" si="9"/>
        <v>0</v>
      </c>
      <c r="L34" s="227">
        <f t="shared" si="1"/>
        <v>700000</v>
      </c>
      <c r="M34" s="207">
        <f t="shared" si="9"/>
        <v>700000</v>
      </c>
      <c r="N34" s="207">
        <f t="shared" si="9"/>
        <v>0</v>
      </c>
      <c r="O34" s="227">
        <f t="shared" si="2"/>
        <v>700000</v>
      </c>
    </row>
    <row r="35" spans="1:15" ht="23.25" x14ac:dyDescent="0.25">
      <c r="A35" s="160" t="s">
        <v>16</v>
      </c>
      <c r="B35" s="10">
        <v>903</v>
      </c>
      <c r="C35" s="175" t="s">
        <v>20</v>
      </c>
      <c r="D35" s="277" t="s">
        <v>22</v>
      </c>
      <c r="E35" s="176" t="s">
        <v>367</v>
      </c>
      <c r="F35" s="175" t="s">
        <v>17</v>
      </c>
      <c r="G35" s="207">
        <f t="shared" si="9"/>
        <v>700000</v>
      </c>
      <c r="H35" s="207">
        <f t="shared" si="9"/>
        <v>0</v>
      </c>
      <c r="I35" s="227">
        <f t="shared" si="0"/>
        <v>700000</v>
      </c>
      <c r="J35" s="207">
        <f t="shared" si="9"/>
        <v>700000</v>
      </c>
      <c r="K35" s="207">
        <f t="shared" si="9"/>
        <v>0</v>
      </c>
      <c r="L35" s="227">
        <f t="shared" si="1"/>
        <v>700000</v>
      </c>
      <c r="M35" s="207">
        <f t="shared" si="9"/>
        <v>700000</v>
      </c>
      <c r="N35" s="207">
        <f t="shared" si="9"/>
        <v>0</v>
      </c>
      <c r="O35" s="227">
        <f t="shared" si="2"/>
        <v>700000</v>
      </c>
    </row>
    <row r="36" spans="1:15" x14ac:dyDescent="0.25">
      <c r="A36" s="276" t="s">
        <v>150</v>
      </c>
      <c r="B36" s="10">
        <v>903</v>
      </c>
      <c r="C36" s="175" t="s">
        <v>20</v>
      </c>
      <c r="D36" s="277" t="s">
        <v>22</v>
      </c>
      <c r="E36" s="176" t="s">
        <v>367</v>
      </c>
      <c r="F36" s="175" t="s">
        <v>149</v>
      </c>
      <c r="G36" s="207">
        <v>700000</v>
      </c>
      <c r="H36" s="207">
        <v>0</v>
      </c>
      <c r="I36" s="227">
        <f t="shared" si="0"/>
        <v>700000</v>
      </c>
      <c r="J36" s="207">
        <v>700000</v>
      </c>
      <c r="K36" s="207">
        <v>0</v>
      </c>
      <c r="L36" s="227">
        <f t="shared" si="1"/>
        <v>700000</v>
      </c>
      <c r="M36" s="207">
        <v>700000</v>
      </c>
      <c r="N36" s="207">
        <v>0</v>
      </c>
      <c r="O36" s="227">
        <f t="shared" si="2"/>
        <v>700000</v>
      </c>
    </row>
    <row r="37" spans="1:15" x14ac:dyDescent="0.25">
      <c r="A37" s="276"/>
      <c r="B37" s="10"/>
      <c r="C37" s="175"/>
      <c r="D37" s="277"/>
      <c r="E37" s="176"/>
      <c r="F37" s="175"/>
      <c r="G37" s="207"/>
      <c r="H37" s="207"/>
      <c r="I37" s="227">
        <f t="shared" si="0"/>
        <v>0</v>
      </c>
      <c r="J37" s="207"/>
      <c r="K37" s="207"/>
      <c r="L37" s="227">
        <f t="shared" si="1"/>
        <v>0</v>
      </c>
      <c r="M37" s="207"/>
      <c r="N37" s="207"/>
      <c r="O37" s="227">
        <f t="shared" si="2"/>
        <v>0</v>
      </c>
    </row>
    <row r="38" spans="1:15" x14ac:dyDescent="0.25">
      <c r="A38" s="297" t="s">
        <v>23</v>
      </c>
      <c r="B38" s="295">
        <v>903</v>
      </c>
      <c r="C38" s="285" t="s">
        <v>20</v>
      </c>
      <c r="D38" s="287" t="s">
        <v>24</v>
      </c>
      <c r="E38" s="287" t="s">
        <v>117</v>
      </c>
      <c r="F38" s="286" t="s">
        <v>8</v>
      </c>
      <c r="G38" s="240">
        <f>SUM(G39+G43+G55+G52+G58+G62)</f>
        <v>249531191</v>
      </c>
      <c r="H38" s="240">
        <f>SUM(H39+H43+H55+H52+H58+H62)</f>
        <v>4743337.67</v>
      </c>
      <c r="I38" s="192">
        <f t="shared" si="0"/>
        <v>254274528.66999999</v>
      </c>
      <c r="J38" s="240">
        <f>SUM(J39+J43+J55+J52+J62+J58)</f>
        <v>233021241</v>
      </c>
      <c r="K38" s="240">
        <f>SUM(K39+K43+K55+K52+K62+K58)</f>
        <v>5016000</v>
      </c>
      <c r="L38" s="192">
        <f t="shared" si="1"/>
        <v>238037241</v>
      </c>
      <c r="M38" s="240">
        <f>SUM(M39+M43+M55+M52+M62+M58)</f>
        <v>234113803</v>
      </c>
      <c r="N38" s="240">
        <f>SUM(N39+N43+N55+N52+N62+N58)</f>
        <v>5516000</v>
      </c>
      <c r="O38" s="192">
        <f t="shared" si="2"/>
        <v>239629803</v>
      </c>
    </row>
    <row r="39" spans="1:15" x14ac:dyDescent="0.25">
      <c r="A39" s="298" t="s">
        <v>25</v>
      </c>
      <c r="B39" s="299">
        <v>903</v>
      </c>
      <c r="C39" s="279" t="s">
        <v>20</v>
      </c>
      <c r="D39" s="278" t="s">
        <v>24</v>
      </c>
      <c r="E39" s="278" t="s">
        <v>185</v>
      </c>
      <c r="F39" s="280" t="s">
        <v>8</v>
      </c>
      <c r="G39" s="207">
        <f>SUM(G40)</f>
        <v>47928861</v>
      </c>
      <c r="H39" s="207">
        <f>SUM(H40)</f>
        <v>4271284.34</v>
      </c>
      <c r="I39" s="227">
        <f t="shared" si="0"/>
        <v>52200145.340000004</v>
      </c>
      <c r="J39" s="207">
        <f t="shared" ref="J39:M39" si="10">SUM(J40)</f>
        <v>35318911</v>
      </c>
      <c r="K39" s="207">
        <f>SUM(K40)</f>
        <v>0</v>
      </c>
      <c r="L39" s="227">
        <f t="shared" si="1"/>
        <v>35318911</v>
      </c>
      <c r="M39" s="207">
        <f t="shared" si="10"/>
        <v>40845693</v>
      </c>
      <c r="N39" s="207">
        <f>SUM(N40)</f>
        <v>0</v>
      </c>
      <c r="O39" s="227">
        <f t="shared" si="2"/>
        <v>40845693</v>
      </c>
    </row>
    <row r="40" spans="1:15" ht="23.25" x14ac:dyDescent="0.25">
      <c r="A40" s="160" t="s">
        <v>16</v>
      </c>
      <c r="B40" s="10">
        <v>903</v>
      </c>
      <c r="C40" s="175" t="s">
        <v>20</v>
      </c>
      <c r="D40" s="176" t="s">
        <v>24</v>
      </c>
      <c r="E40" s="278" t="s">
        <v>185</v>
      </c>
      <c r="F40" s="175" t="s">
        <v>17</v>
      </c>
      <c r="G40" s="207">
        <f>SUM(G41+G42)</f>
        <v>47928861</v>
      </c>
      <c r="H40" s="207">
        <f>SUM(H41+H42)</f>
        <v>4271284.34</v>
      </c>
      <c r="I40" s="227">
        <f t="shared" si="0"/>
        <v>52200145.340000004</v>
      </c>
      <c r="J40" s="207">
        <f t="shared" ref="J40:M40" si="11">SUM(J41+J42)</f>
        <v>35318911</v>
      </c>
      <c r="K40" s="207">
        <f>SUM(K41+K42)</f>
        <v>0</v>
      </c>
      <c r="L40" s="227">
        <f t="shared" si="1"/>
        <v>35318911</v>
      </c>
      <c r="M40" s="207">
        <f t="shared" si="11"/>
        <v>40845693</v>
      </c>
      <c r="N40" s="207">
        <f>SUM(N41+N42)</f>
        <v>0</v>
      </c>
      <c r="O40" s="227">
        <f t="shared" si="2"/>
        <v>40845693</v>
      </c>
    </row>
    <row r="41" spans="1:15" x14ac:dyDescent="0.25">
      <c r="A41" s="276" t="s">
        <v>150</v>
      </c>
      <c r="B41" s="10">
        <v>903</v>
      </c>
      <c r="C41" s="175" t="s">
        <v>20</v>
      </c>
      <c r="D41" s="176" t="s">
        <v>24</v>
      </c>
      <c r="E41" s="278" t="s">
        <v>185</v>
      </c>
      <c r="F41" s="175" t="s">
        <v>149</v>
      </c>
      <c r="G41" s="207">
        <v>35089672</v>
      </c>
      <c r="H41" s="207">
        <v>3031426.32</v>
      </c>
      <c r="I41" s="227">
        <f t="shared" si="0"/>
        <v>38121098.32</v>
      </c>
      <c r="J41" s="207">
        <v>25801556</v>
      </c>
      <c r="K41" s="207">
        <v>0</v>
      </c>
      <c r="L41" s="227">
        <f t="shared" si="1"/>
        <v>25801556</v>
      </c>
      <c r="M41" s="207">
        <v>27407474</v>
      </c>
      <c r="N41" s="207">
        <v>0</v>
      </c>
      <c r="O41" s="227">
        <f t="shared" si="2"/>
        <v>27407474</v>
      </c>
    </row>
    <row r="42" spans="1:15" x14ac:dyDescent="0.25">
      <c r="A42" s="160" t="s">
        <v>152</v>
      </c>
      <c r="B42" s="10">
        <v>903</v>
      </c>
      <c r="C42" s="175" t="s">
        <v>20</v>
      </c>
      <c r="D42" s="176" t="s">
        <v>24</v>
      </c>
      <c r="E42" s="278" t="s">
        <v>185</v>
      </c>
      <c r="F42" s="175" t="s">
        <v>151</v>
      </c>
      <c r="G42" s="207">
        <v>12839189</v>
      </c>
      <c r="H42" s="207">
        <v>1239858.02</v>
      </c>
      <c r="I42" s="227">
        <f t="shared" si="0"/>
        <v>14079047.02</v>
      </c>
      <c r="J42" s="207">
        <v>9517355</v>
      </c>
      <c r="K42" s="207">
        <v>0</v>
      </c>
      <c r="L42" s="227">
        <f t="shared" si="1"/>
        <v>9517355</v>
      </c>
      <c r="M42" s="207">
        <v>13438219</v>
      </c>
      <c r="N42" s="207">
        <v>0</v>
      </c>
      <c r="O42" s="227">
        <f t="shared" si="2"/>
        <v>13438219</v>
      </c>
    </row>
    <row r="43" spans="1:15" s="329" customFormat="1" ht="26.25" x14ac:dyDescent="0.25">
      <c r="A43" s="264" t="s">
        <v>328</v>
      </c>
      <c r="B43" s="295">
        <v>903</v>
      </c>
      <c r="C43" s="285" t="s">
        <v>20</v>
      </c>
      <c r="D43" s="286" t="s">
        <v>24</v>
      </c>
      <c r="E43" s="287" t="s">
        <v>327</v>
      </c>
      <c r="F43" s="285" t="s">
        <v>8</v>
      </c>
      <c r="G43" s="240">
        <f>SUM(G44+G48)</f>
        <v>191726554</v>
      </c>
      <c r="H43" s="240">
        <f>SUM(H44+H48)</f>
        <v>0</v>
      </c>
      <c r="I43" s="192">
        <f t="shared" si="0"/>
        <v>191726554</v>
      </c>
      <c r="J43" s="240">
        <f t="shared" ref="J43:M43" si="12">SUM(J44+J48)</f>
        <v>191726554</v>
      </c>
      <c r="K43" s="240">
        <f>SUM(K44+K48)</f>
        <v>0</v>
      </c>
      <c r="L43" s="192">
        <f t="shared" si="1"/>
        <v>191726554</v>
      </c>
      <c r="M43" s="240">
        <f t="shared" si="12"/>
        <v>191726554</v>
      </c>
      <c r="N43" s="240">
        <f>SUM(N44+N48)</f>
        <v>0</v>
      </c>
      <c r="O43" s="192">
        <f t="shared" si="2"/>
        <v>191726554</v>
      </c>
    </row>
    <row r="44" spans="1:15" ht="77.25" x14ac:dyDescent="0.25">
      <c r="A44" s="264" t="s">
        <v>366</v>
      </c>
      <c r="B44" s="10">
        <v>903</v>
      </c>
      <c r="C44" s="175" t="s">
        <v>20</v>
      </c>
      <c r="D44" s="277" t="s">
        <v>24</v>
      </c>
      <c r="E44" s="176" t="s">
        <v>365</v>
      </c>
      <c r="F44" s="175" t="s">
        <v>8</v>
      </c>
      <c r="G44" s="207">
        <f>SUM(G45)</f>
        <v>186949754</v>
      </c>
      <c r="H44" s="207">
        <f>SUM(H45)</f>
        <v>0</v>
      </c>
      <c r="I44" s="227">
        <f t="shared" si="0"/>
        <v>186949754</v>
      </c>
      <c r="J44" s="207">
        <f t="shared" ref="J44:M44" si="13">SUM(J45)</f>
        <v>186949754</v>
      </c>
      <c r="K44" s="207">
        <f>SUM(K45)</f>
        <v>0</v>
      </c>
      <c r="L44" s="227">
        <f t="shared" si="1"/>
        <v>186949754</v>
      </c>
      <c r="M44" s="207">
        <f t="shared" si="13"/>
        <v>186949754</v>
      </c>
      <c r="N44" s="207">
        <f>SUM(N45)</f>
        <v>0</v>
      </c>
      <c r="O44" s="227">
        <f t="shared" si="2"/>
        <v>186949754</v>
      </c>
    </row>
    <row r="45" spans="1:15" ht="23.25" x14ac:dyDescent="0.25">
      <c r="A45" s="160" t="s">
        <v>16</v>
      </c>
      <c r="B45" s="10">
        <v>903</v>
      </c>
      <c r="C45" s="175" t="s">
        <v>20</v>
      </c>
      <c r="D45" s="277" t="s">
        <v>24</v>
      </c>
      <c r="E45" s="176" t="s">
        <v>365</v>
      </c>
      <c r="F45" s="175" t="s">
        <v>17</v>
      </c>
      <c r="G45" s="207">
        <f>SUM(G46:G47)</f>
        <v>186949754</v>
      </c>
      <c r="H45" s="207">
        <f>SUM(H46:H47)</f>
        <v>0</v>
      </c>
      <c r="I45" s="227">
        <f t="shared" si="0"/>
        <v>186949754</v>
      </c>
      <c r="J45" s="207">
        <f t="shared" ref="J45:M45" si="14">SUM(J46:J47)</f>
        <v>186949754</v>
      </c>
      <c r="K45" s="207">
        <f>SUM(K46:K47)</f>
        <v>0</v>
      </c>
      <c r="L45" s="227">
        <f t="shared" si="1"/>
        <v>186949754</v>
      </c>
      <c r="M45" s="207">
        <f t="shared" si="14"/>
        <v>186949754</v>
      </c>
      <c r="N45" s="207">
        <f>SUM(N46:N47)</f>
        <v>0</v>
      </c>
      <c r="O45" s="227">
        <f t="shared" si="2"/>
        <v>186949754</v>
      </c>
    </row>
    <row r="46" spans="1:15" x14ac:dyDescent="0.25">
      <c r="A46" s="276" t="s">
        <v>150</v>
      </c>
      <c r="B46" s="10">
        <v>903</v>
      </c>
      <c r="C46" s="175" t="s">
        <v>20</v>
      </c>
      <c r="D46" s="277" t="s">
        <v>24</v>
      </c>
      <c r="E46" s="176" t="s">
        <v>365</v>
      </c>
      <c r="F46" s="175" t="s">
        <v>149</v>
      </c>
      <c r="G46" s="207">
        <v>137602454</v>
      </c>
      <c r="H46" s="207">
        <v>0</v>
      </c>
      <c r="I46" s="227">
        <f t="shared" si="0"/>
        <v>137602454</v>
      </c>
      <c r="J46" s="207">
        <v>137602454</v>
      </c>
      <c r="K46" s="207">
        <v>0</v>
      </c>
      <c r="L46" s="227">
        <f t="shared" si="1"/>
        <v>137602454</v>
      </c>
      <c r="M46" s="207">
        <v>137602454</v>
      </c>
      <c r="N46" s="207">
        <v>0</v>
      </c>
      <c r="O46" s="227">
        <f t="shared" si="2"/>
        <v>137602454</v>
      </c>
    </row>
    <row r="47" spans="1:15" x14ac:dyDescent="0.25">
      <c r="A47" s="160" t="s">
        <v>152</v>
      </c>
      <c r="B47" s="10">
        <v>903</v>
      </c>
      <c r="C47" s="175" t="s">
        <v>20</v>
      </c>
      <c r="D47" s="277" t="s">
        <v>24</v>
      </c>
      <c r="E47" s="176" t="s">
        <v>365</v>
      </c>
      <c r="F47" s="175" t="s">
        <v>151</v>
      </c>
      <c r="G47" s="207">
        <v>49347300</v>
      </c>
      <c r="H47" s="207">
        <v>0</v>
      </c>
      <c r="I47" s="227">
        <f t="shared" si="0"/>
        <v>49347300</v>
      </c>
      <c r="J47" s="207">
        <v>49347300</v>
      </c>
      <c r="K47" s="207">
        <v>0</v>
      </c>
      <c r="L47" s="227">
        <f t="shared" si="1"/>
        <v>49347300</v>
      </c>
      <c r="M47" s="207">
        <v>49347300</v>
      </c>
      <c r="N47" s="207">
        <v>0</v>
      </c>
      <c r="O47" s="227">
        <f t="shared" si="2"/>
        <v>49347300</v>
      </c>
    </row>
    <row r="48" spans="1:15" ht="102.75" x14ac:dyDescent="0.25">
      <c r="A48" s="264" t="s">
        <v>368</v>
      </c>
      <c r="B48" s="10">
        <v>903</v>
      </c>
      <c r="C48" s="175" t="s">
        <v>20</v>
      </c>
      <c r="D48" s="277" t="s">
        <v>24</v>
      </c>
      <c r="E48" s="176" t="s">
        <v>367</v>
      </c>
      <c r="F48" s="175" t="s">
        <v>8</v>
      </c>
      <c r="G48" s="207">
        <f>SUM(G49)</f>
        <v>4776800</v>
      </c>
      <c r="H48" s="207">
        <f>SUM(H49)</f>
        <v>0</v>
      </c>
      <c r="I48" s="227">
        <f t="shared" si="0"/>
        <v>4776800</v>
      </c>
      <c r="J48" s="207">
        <f t="shared" ref="J48:M48" si="15">SUM(J49)</f>
        <v>4776800</v>
      </c>
      <c r="K48" s="207">
        <f>SUM(K49)</f>
        <v>0</v>
      </c>
      <c r="L48" s="227">
        <f t="shared" si="1"/>
        <v>4776800</v>
      </c>
      <c r="M48" s="207">
        <f t="shared" si="15"/>
        <v>4776800</v>
      </c>
      <c r="N48" s="207">
        <f>SUM(N49)</f>
        <v>0</v>
      </c>
      <c r="O48" s="227">
        <f t="shared" si="2"/>
        <v>4776800</v>
      </c>
    </row>
    <row r="49" spans="1:15" ht="23.25" x14ac:dyDescent="0.25">
      <c r="A49" s="160" t="s">
        <v>16</v>
      </c>
      <c r="B49" s="10">
        <v>903</v>
      </c>
      <c r="C49" s="175" t="s">
        <v>20</v>
      </c>
      <c r="D49" s="277" t="s">
        <v>24</v>
      </c>
      <c r="E49" s="176" t="s">
        <v>367</v>
      </c>
      <c r="F49" s="175" t="s">
        <v>17</v>
      </c>
      <c r="G49" s="207">
        <f>SUM(G50:G51)</f>
        <v>4776800</v>
      </c>
      <c r="H49" s="207">
        <f>SUM(H50:H51)</f>
        <v>0</v>
      </c>
      <c r="I49" s="227">
        <f t="shared" si="0"/>
        <v>4776800</v>
      </c>
      <c r="J49" s="207">
        <f t="shared" ref="J49:M49" si="16">SUM(J50:J51)</f>
        <v>4776800</v>
      </c>
      <c r="K49" s="207">
        <f>SUM(K50:K51)</f>
        <v>0</v>
      </c>
      <c r="L49" s="227">
        <f t="shared" si="1"/>
        <v>4776800</v>
      </c>
      <c r="M49" s="207">
        <f t="shared" si="16"/>
        <v>4776800</v>
      </c>
      <c r="N49" s="207">
        <f>SUM(N50:N51)</f>
        <v>0</v>
      </c>
      <c r="O49" s="227">
        <f t="shared" si="2"/>
        <v>4776800</v>
      </c>
    </row>
    <row r="50" spans="1:15" x14ac:dyDescent="0.25">
      <c r="A50" s="276" t="s">
        <v>150</v>
      </c>
      <c r="B50" s="10">
        <v>903</v>
      </c>
      <c r="C50" s="175" t="s">
        <v>20</v>
      </c>
      <c r="D50" s="277" t="s">
        <v>24</v>
      </c>
      <c r="E50" s="176" t="s">
        <v>367</v>
      </c>
      <c r="F50" s="175" t="s">
        <v>149</v>
      </c>
      <c r="G50" s="207">
        <v>4326200</v>
      </c>
      <c r="H50" s="207">
        <v>0</v>
      </c>
      <c r="I50" s="227">
        <f t="shared" si="0"/>
        <v>4326200</v>
      </c>
      <c r="J50" s="207">
        <v>4326200</v>
      </c>
      <c r="K50" s="207">
        <v>0</v>
      </c>
      <c r="L50" s="227">
        <f t="shared" si="1"/>
        <v>4326200</v>
      </c>
      <c r="M50" s="207">
        <v>4326200</v>
      </c>
      <c r="N50" s="207">
        <v>0</v>
      </c>
      <c r="O50" s="227">
        <f t="shared" si="2"/>
        <v>4326200</v>
      </c>
    </row>
    <row r="51" spans="1:15" x14ac:dyDescent="0.25">
      <c r="A51" s="160" t="s">
        <v>152</v>
      </c>
      <c r="B51" s="10">
        <v>903</v>
      </c>
      <c r="C51" s="175" t="s">
        <v>20</v>
      </c>
      <c r="D51" s="277" t="s">
        <v>24</v>
      </c>
      <c r="E51" s="176" t="s">
        <v>367</v>
      </c>
      <c r="F51" s="175" t="s">
        <v>151</v>
      </c>
      <c r="G51" s="207">
        <v>450600</v>
      </c>
      <c r="H51" s="207">
        <v>0</v>
      </c>
      <c r="I51" s="227">
        <f t="shared" si="0"/>
        <v>450600</v>
      </c>
      <c r="J51" s="207">
        <v>450600</v>
      </c>
      <c r="K51" s="207">
        <v>0</v>
      </c>
      <c r="L51" s="227">
        <f t="shared" si="1"/>
        <v>450600</v>
      </c>
      <c r="M51" s="207">
        <v>450600</v>
      </c>
      <c r="N51" s="207">
        <v>0</v>
      </c>
      <c r="O51" s="227">
        <f t="shared" si="2"/>
        <v>450600</v>
      </c>
    </row>
    <row r="52" spans="1:15" ht="26.25" x14ac:dyDescent="0.25">
      <c r="A52" s="234" t="s">
        <v>349</v>
      </c>
      <c r="B52" s="290">
        <v>903</v>
      </c>
      <c r="C52" s="291" t="s">
        <v>20</v>
      </c>
      <c r="D52" s="301" t="s">
        <v>24</v>
      </c>
      <c r="E52" s="292" t="s">
        <v>350</v>
      </c>
      <c r="F52" s="291" t="s">
        <v>8</v>
      </c>
      <c r="G52" s="240">
        <f>SUM(G53)</f>
        <v>1375776</v>
      </c>
      <c r="H52" s="240">
        <f>SUM(H53)</f>
        <v>0</v>
      </c>
      <c r="I52" s="192">
        <f t="shared" si="0"/>
        <v>1375776</v>
      </c>
      <c r="J52" s="240">
        <f t="shared" ref="J52:M53" si="17">SUM(J53)</f>
        <v>1375776</v>
      </c>
      <c r="K52" s="240">
        <f>SUM(K53)</f>
        <v>0</v>
      </c>
      <c r="L52" s="192">
        <f t="shared" si="1"/>
        <v>1375776</v>
      </c>
      <c r="M52" s="240">
        <f t="shared" si="17"/>
        <v>1541556</v>
      </c>
      <c r="N52" s="240">
        <f>SUM(N53)</f>
        <v>0</v>
      </c>
      <c r="O52" s="192">
        <f t="shared" si="2"/>
        <v>1541556</v>
      </c>
    </row>
    <row r="53" spans="1:15" ht="23.25" x14ac:dyDescent="0.25">
      <c r="A53" s="160" t="s">
        <v>16</v>
      </c>
      <c r="B53" s="10">
        <v>903</v>
      </c>
      <c r="C53" s="175" t="s">
        <v>20</v>
      </c>
      <c r="D53" s="277" t="s">
        <v>24</v>
      </c>
      <c r="E53" s="278" t="s">
        <v>350</v>
      </c>
      <c r="F53" s="175" t="s">
        <v>17</v>
      </c>
      <c r="G53" s="207">
        <f>SUM(G54)</f>
        <v>1375776</v>
      </c>
      <c r="H53" s="207">
        <f>SUM(H54)</f>
        <v>0</v>
      </c>
      <c r="I53" s="227">
        <f t="shared" si="0"/>
        <v>1375776</v>
      </c>
      <c r="J53" s="207">
        <f t="shared" si="17"/>
        <v>1375776</v>
      </c>
      <c r="K53" s="207">
        <f>SUM(K54)</f>
        <v>0</v>
      </c>
      <c r="L53" s="227">
        <f t="shared" si="1"/>
        <v>1375776</v>
      </c>
      <c r="M53" s="207">
        <f t="shared" si="17"/>
        <v>1541556</v>
      </c>
      <c r="N53" s="207">
        <f>SUM(N54)</f>
        <v>0</v>
      </c>
      <c r="O53" s="227">
        <f t="shared" si="2"/>
        <v>1541556</v>
      </c>
    </row>
    <row r="54" spans="1:15" x14ac:dyDescent="0.25">
      <c r="A54" s="276" t="s">
        <v>150</v>
      </c>
      <c r="B54" s="10">
        <v>903</v>
      </c>
      <c r="C54" s="175" t="s">
        <v>20</v>
      </c>
      <c r="D54" s="176" t="s">
        <v>24</v>
      </c>
      <c r="E54" s="278" t="s">
        <v>350</v>
      </c>
      <c r="F54" s="175" t="s">
        <v>149</v>
      </c>
      <c r="G54" s="207">
        <v>1375776</v>
      </c>
      <c r="H54" s="207">
        <v>0</v>
      </c>
      <c r="I54" s="227">
        <f t="shared" si="0"/>
        <v>1375776</v>
      </c>
      <c r="J54" s="207">
        <v>1375776</v>
      </c>
      <c r="K54" s="207">
        <v>0</v>
      </c>
      <c r="L54" s="227">
        <f t="shared" si="1"/>
        <v>1375776</v>
      </c>
      <c r="M54" s="207">
        <v>1541556</v>
      </c>
      <c r="N54" s="207">
        <v>0</v>
      </c>
      <c r="O54" s="227">
        <f t="shared" si="2"/>
        <v>1541556</v>
      </c>
    </row>
    <row r="55" spans="1:15" ht="26.25" x14ac:dyDescent="0.25">
      <c r="A55" s="234" t="s">
        <v>298</v>
      </c>
      <c r="B55" s="290">
        <v>903</v>
      </c>
      <c r="C55" s="291" t="s">
        <v>20</v>
      </c>
      <c r="D55" s="301" t="s">
        <v>24</v>
      </c>
      <c r="E55" s="292" t="s">
        <v>297</v>
      </c>
      <c r="F55" s="291" t="s">
        <v>8</v>
      </c>
      <c r="G55" s="240">
        <f>SUM(G56)</f>
        <v>8500000</v>
      </c>
      <c r="H55" s="240">
        <f>SUM(H56)</f>
        <v>0</v>
      </c>
      <c r="I55" s="192">
        <f t="shared" si="0"/>
        <v>8500000</v>
      </c>
      <c r="J55" s="240">
        <f t="shared" ref="J55:M63" si="18">SUM(J56)</f>
        <v>4600000</v>
      </c>
      <c r="K55" s="240">
        <f>SUM(K56)</f>
        <v>0</v>
      </c>
      <c r="L55" s="192">
        <f t="shared" si="1"/>
        <v>4600000</v>
      </c>
      <c r="M55" s="240">
        <f t="shared" si="18"/>
        <v>0</v>
      </c>
      <c r="N55" s="240">
        <f>SUM(N56)</f>
        <v>0</v>
      </c>
      <c r="O55" s="192">
        <f t="shared" si="2"/>
        <v>0</v>
      </c>
    </row>
    <row r="56" spans="1:15" ht="23.25" x14ac:dyDescent="0.25">
      <c r="A56" s="160" t="s">
        <v>16</v>
      </c>
      <c r="B56" s="10">
        <v>903</v>
      </c>
      <c r="C56" s="175" t="s">
        <v>20</v>
      </c>
      <c r="D56" s="277" t="s">
        <v>24</v>
      </c>
      <c r="E56" s="278" t="s">
        <v>297</v>
      </c>
      <c r="F56" s="175" t="s">
        <v>17</v>
      </c>
      <c r="G56" s="207">
        <f>SUM(G57)</f>
        <v>8500000</v>
      </c>
      <c r="H56" s="207">
        <f>SUM(H57)</f>
        <v>0</v>
      </c>
      <c r="I56" s="227">
        <f t="shared" si="0"/>
        <v>8500000</v>
      </c>
      <c r="J56" s="207">
        <f t="shared" si="18"/>
        <v>4600000</v>
      </c>
      <c r="K56" s="207">
        <f>SUM(K57)</f>
        <v>0</v>
      </c>
      <c r="L56" s="227">
        <f t="shared" si="1"/>
        <v>4600000</v>
      </c>
      <c r="M56" s="207">
        <f t="shared" si="18"/>
        <v>0</v>
      </c>
      <c r="N56" s="207">
        <f>SUM(N57)</f>
        <v>0</v>
      </c>
      <c r="O56" s="227">
        <f t="shared" si="2"/>
        <v>0</v>
      </c>
    </row>
    <row r="57" spans="1:15" x14ac:dyDescent="0.25">
      <c r="A57" s="276" t="s">
        <v>150</v>
      </c>
      <c r="B57" s="10">
        <v>903</v>
      </c>
      <c r="C57" s="175" t="s">
        <v>20</v>
      </c>
      <c r="D57" s="176" t="s">
        <v>24</v>
      </c>
      <c r="E57" s="278" t="s">
        <v>297</v>
      </c>
      <c r="F57" s="175" t="s">
        <v>149</v>
      </c>
      <c r="G57" s="207">
        <v>8500000</v>
      </c>
      <c r="H57" s="207">
        <v>0</v>
      </c>
      <c r="I57" s="227">
        <f t="shared" si="0"/>
        <v>8500000</v>
      </c>
      <c r="J57" s="207">
        <v>4600000</v>
      </c>
      <c r="K57" s="207">
        <v>0</v>
      </c>
      <c r="L57" s="227">
        <f t="shared" si="1"/>
        <v>4600000</v>
      </c>
      <c r="M57" s="207"/>
      <c r="N57" s="207">
        <v>0</v>
      </c>
      <c r="O57" s="227">
        <f t="shared" si="2"/>
        <v>0</v>
      </c>
    </row>
    <row r="58" spans="1:15" ht="45" customHeight="1" x14ac:dyDescent="0.25">
      <c r="A58" s="234" t="s">
        <v>413</v>
      </c>
      <c r="B58" s="290">
        <v>903</v>
      </c>
      <c r="C58" s="291" t="s">
        <v>20</v>
      </c>
      <c r="D58" s="301" t="s">
        <v>24</v>
      </c>
      <c r="E58" s="292" t="s">
        <v>411</v>
      </c>
      <c r="F58" s="291" t="s">
        <v>8</v>
      </c>
      <c r="G58" s="240">
        <f>SUM(G59)</f>
        <v>0</v>
      </c>
      <c r="H58" s="240">
        <f>SUM(H59)</f>
        <v>118720</v>
      </c>
      <c r="I58" s="192">
        <f t="shared" ref="I58:I64" si="19">SUM(G58+H58)</f>
        <v>118720</v>
      </c>
      <c r="J58" s="240">
        <f t="shared" si="18"/>
        <v>0</v>
      </c>
      <c r="K58" s="240">
        <f>SUM(K59)</f>
        <v>2016000</v>
      </c>
      <c r="L58" s="192">
        <f t="shared" ref="L58:L64" si="20">SUM(J58+K58)</f>
        <v>2016000</v>
      </c>
      <c r="M58" s="240">
        <f t="shared" si="18"/>
        <v>0</v>
      </c>
      <c r="N58" s="240">
        <f>SUM(N59)</f>
        <v>2016000</v>
      </c>
      <c r="O58" s="192">
        <f t="shared" ref="O58:O64" si="21">SUM(M58+N58)</f>
        <v>2016000</v>
      </c>
    </row>
    <row r="59" spans="1:15" ht="23.25" x14ac:dyDescent="0.25">
      <c r="A59" s="160" t="s">
        <v>16</v>
      </c>
      <c r="B59" s="10">
        <v>903</v>
      </c>
      <c r="C59" s="175" t="s">
        <v>20</v>
      </c>
      <c r="D59" s="277" t="s">
        <v>24</v>
      </c>
      <c r="E59" s="278" t="s">
        <v>411</v>
      </c>
      <c r="F59" s="175" t="s">
        <v>17</v>
      </c>
      <c r="G59" s="207">
        <f>SUM(G60+G61)</f>
        <v>0</v>
      </c>
      <c r="H59" s="207">
        <f>SUM(H60+H61)</f>
        <v>118720</v>
      </c>
      <c r="I59" s="227">
        <f t="shared" si="19"/>
        <v>118720</v>
      </c>
      <c r="J59" s="207">
        <f>SUM(J60:J61)</f>
        <v>0</v>
      </c>
      <c r="K59" s="207">
        <f>SUM(K60:K61)</f>
        <v>2016000</v>
      </c>
      <c r="L59" s="227">
        <f t="shared" si="20"/>
        <v>2016000</v>
      </c>
      <c r="M59" s="207">
        <f t="shared" si="18"/>
        <v>0</v>
      </c>
      <c r="N59" s="207">
        <f>SUM(N60)</f>
        <v>2016000</v>
      </c>
      <c r="O59" s="227">
        <f t="shared" si="21"/>
        <v>2016000</v>
      </c>
    </row>
    <row r="60" spans="1:15" x14ac:dyDescent="0.25">
      <c r="A60" s="276" t="s">
        <v>150</v>
      </c>
      <c r="B60" s="10">
        <v>903</v>
      </c>
      <c r="C60" s="175" t="s">
        <v>20</v>
      </c>
      <c r="D60" s="176" t="s">
        <v>24</v>
      </c>
      <c r="E60" s="278" t="s">
        <v>411</v>
      </c>
      <c r="F60" s="175" t="s">
        <v>149</v>
      </c>
      <c r="G60" s="207"/>
      <c r="H60" s="207">
        <v>76320</v>
      </c>
      <c r="I60" s="227">
        <f t="shared" si="19"/>
        <v>76320</v>
      </c>
      <c r="J60" s="207"/>
      <c r="K60" s="207">
        <v>2016000</v>
      </c>
      <c r="L60" s="227">
        <f t="shared" si="20"/>
        <v>2016000</v>
      </c>
      <c r="M60" s="207"/>
      <c r="N60" s="207">
        <v>2016000</v>
      </c>
      <c r="O60" s="227">
        <f t="shared" si="21"/>
        <v>2016000</v>
      </c>
    </row>
    <row r="61" spans="1:15" x14ac:dyDescent="0.25">
      <c r="A61" s="276" t="s">
        <v>152</v>
      </c>
      <c r="B61" s="10">
        <v>903</v>
      </c>
      <c r="C61" s="175" t="s">
        <v>20</v>
      </c>
      <c r="D61" s="176" t="s">
        <v>24</v>
      </c>
      <c r="E61" s="278" t="s">
        <v>411</v>
      </c>
      <c r="F61" s="175" t="s">
        <v>151</v>
      </c>
      <c r="G61" s="207"/>
      <c r="H61" s="207">
        <v>42400</v>
      </c>
      <c r="I61" s="227">
        <f t="shared" si="19"/>
        <v>42400</v>
      </c>
      <c r="J61" s="207"/>
      <c r="K61" s="207"/>
      <c r="L61" s="227">
        <f t="shared" si="20"/>
        <v>0</v>
      </c>
      <c r="M61" s="207"/>
      <c r="N61" s="207"/>
      <c r="O61" s="227">
        <f t="shared" si="21"/>
        <v>0</v>
      </c>
    </row>
    <row r="62" spans="1:15" ht="39" x14ac:dyDescent="0.25">
      <c r="A62" s="234" t="s">
        <v>414</v>
      </c>
      <c r="B62" s="290">
        <v>903</v>
      </c>
      <c r="C62" s="291" t="s">
        <v>20</v>
      </c>
      <c r="D62" s="301" t="s">
        <v>24</v>
      </c>
      <c r="E62" s="292" t="s">
        <v>412</v>
      </c>
      <c r="F62" s="291" t="s">
        <v>8</v>
      </c>
      <c r="G62" s="240">
        <f>SUM(G63)</f>
        <v>0</v>
      </c>
      <c r="H62" s="240">
        <f>SUM(H63)</f>
        <v>353333.33</v>
      </c>
      <c r="I62" s="192">
        <f t="shared" si="19"/>
        <v>353333.33</v>
      </c>
      <c r="J62" s="240">
        <f t="shared" si="18"/>
        <v>0</v>
      </c>
      <c r="K62" s="240">
        <f>SUM(K63)</f>
        <v>3000000</v>
      </c>
      <c r="L62" s="192">
        <f t="shared" si="20"/>
        <v>3000000</v>
      </c>
      <c r="M62" s="240">
        <f t="shared" si="18"/>
        <v>0</v>
      </c>
      <c r="N62" s="240">
        <f>SUM(N63)</f>
        <v>3500000</v>
      </c>
      <c r="O62" s="192">
        <f t="shared" si="21"/>
        <v>3500000</v>
      </c>
    </row>
    <row r="63" spans="1:15" ht="23.25" x14ac:dyDescent="0.25">
      <c r="A63" s="160" t="s">
        <v>16</v>
      </c>
      <c r="B63" s="10">
        <v>903</v>
      </c>
      <c r="C63" s="175" t="s">
        <v>20</v>
      </c>
      <c r="D63" s="277" t="s">
        <v>24</v>
      </c>
      <c r="E63" s="278" t="s">
        <v>412</v>
      </c>
      <c r="F63" s="175" t="s">
        <v>17</v>
      </c>
      <c r="G63" s="207">
        <f>SUM(G64)</f>
        <v>0</v>
      </c>
      <c r="H63" s="207">
        <f>SUM(H64)</f>
        <v>353333.33</v>
      </c>
      <c r="I63" s="227">
        <f t="shared" si="19"/>
        <v>353333.33</v>
      </c>
      <c r="J63" s="207">
        <f t="shared" si="18"/>
        <v>0</v>
      </c>
      <c r="K63" s="207">
        <f>SUM(K64)</f>
        <v>3000000</v>
      </c>
      <c r="L63" s="227">
        <f t="shared" si="20"/>
        <v>3000000</v>
      </c>
      <c r="M63" s="207">
        <f t="shared" si="18"/>
        <v>0</v>
      </c>
      <c r="N63" s="207">
        <f>SUM(N64)</f>
        <v>3500000</v>
      </c>
      <c r="O63" s="227">
        <f t="shared" si="21"/>
        <v>3500000</v>
      </c>
    </row>
    <row r="64" spans="1:15" x14ac:dyDescent="0.25">
      <c r="A64" s="160" t="s">
        <v>152</v>
      </c>
      <c r="B64" s="10">
        <v>903</v>
      </c>
      <c r="C64" s="175" t="s">
        <v>20</v>
      </c>
      <c r="D64" s="176" t="s">
        <v>24</v>
      </c>
      <c r="E64" s="278" t="s">
        <v>412</v>
      </c>
      <c r="F64" s="175" t="s">
        <v>151</v>
      </c>
      <c r="G64" s="207">
        <v>0</v>
      </c>
      <c r="H64" s="207">
        <v>353333.33</v>
      </c>
      <c r="I64" s="227">
        <f t="shared" si="19"/>
        <v>353333.33</v>
      </c>
      <c r="J64" s="207"/>
      <c r="K64" s="207">
        <v>3000000</v>
      </c>
      <c r="L64" s="227">
        <f t="shared" si="20"/>
        <v>3000000</v>
      </c>
      <c r="M64" s="207"/>
      <c r="N64" s="207">
        <v>3500000</v>
      </c>
      <c r="O64" s="227">
        <f t="shared" si="21"/>
        <v>3500000</v>
      </c>
    </row>
    <row r="65" spans="1:15" x14ac:dyDescent="0.25">
      <c r="A65" s="297" t="s">
        <v>170</v>
      </c>
      <c r="B65" s="295">
        <v>903</v>
      </c>
      <c r="C65" s="285" t="s">
        <v>20</v>
      </c>
      <c r="D65" s="286" t="s">
        <v>10</v>
      </c>
      <c r="E65" s="287" t="s">
        <v>117</v>
      </c>
      <c r="F65" s="286" t="s">
        <v>8</v>
      </c>
      <c r="G65" s="240">
        <f>SUM(G66)</f>
        <v>7828096</v>
      </c>
      <c r="H65" s="240">
        <f>SUM(H66)</f>
        <v>34763.760000000002</v>
      </c>
      <c r="I65" s="192">
        <f t="shared" si="0"/>
        <v>7862859.7599999998</v>
      </c>
      <c r="J65" s="240">
        <f t="shared" ref="J65:M65" si="22">SUM(J66)</f>
        <v>7687434</v>
      </c>
      <c r="K65" s="240">
        <f>SUM(K66)</f>
        <v>0</v>
      </c>
      <c r="L65" s="192">
        <f t="shared" si="1"/>
        <v>7687434</v>
      </c>
      <c r="M65" s="240">
        <f t="shared" si="22"/>
        <v>7687434</v>
      </c>
      <c r="N65" s="240">
        <f>SUM(N66)</f>
        <v>0</v>
      </c>
      <c r="O65" s="192">
        <f t="shared" si="2"/>
        <v>7687434</v>
      </c>
    </row>
    <row r="66" spans="1:15" s="329" customFormat="1" x14ac:dyDescent="0.25">
      <c r="A66" s="264" t="s">
        <v>188</v>
      </c>
      <c r="B66" s="295">
        <v>903</v>
      </c>
      <c r="C66" s="285" t="s">
        <v>20</v>
      </c>
      <c r="D66" s="287" t="s">
        <v>10</v>
      </c>
      <c r="E66" s="287" t="s">
        <v>189</v>
      </c>
      <c r="F66" s="285" t="s">
        <v>8</v>
      </c>
      <c r="G66" s="240">
        <f t="shared" ref="G66:N67" si="23">SUM(G67)</f>
        <v>7828096</v>
      </c>
      <c r="H66" s="240">
        <f t="shared" si="23"/>
        <v>34763.760000000002</v>
      </c>
      <c r="I66" s="192">
        <f t="shared" si="0"/>
        <v>7862859.7599999998</v>
      </c>
      <c r="J66" s="240">
        <f t="shared" si="23"/>
        <v>7687434</v>
      </c>
      <c r="K66" s="240">
        <f t="shared" si="23"/>
        <v>0</v>
      </c>
      <c r="L66" s="192">
        <f t="shared" si="1"/>
        <v>7687434</v>
      </c>
      <c r="M66" s="240">
        <f t="shared" si="23"/>
        <v>7687434</v>
      </c>
      <c r="N66" s="240">
        <f t="shared" si="23"/>
        <v>0</v>
      </c>
      <c r="O66" s="192">
        <f t="shared" si="2"/>
        <v>7687434</v>
      </c>
    </row>
    <row r="67" spans="1:15" ht="23.25" x14ac:dyDescent="0.25">
      <c r="A67" s="160" t="s">
        <v>16</v>
      </c>
      <c r="B67" s="10">
        <v>903</v>
      </c>
      <c r="C67" s="175" t="s">
        <v>20</v>
      </c>
      <c r="D67" s="176" t="s">
        <v>10</v>
      </c>
      <c r="E67" s="176" t="s">
        <v>189</v>
      </c>
      <c r="F67" s="175" t="s">
        <v>17</v>
      </c>
      <c r="G67" s="207">
        <f>SUM(G68)</f>
        <v>7828096</v>
      </c>
      <c r="H67" s="207">
        <f>SUM(H68)</f>
        <v>34763.760000000002</v>
      </c>
      <c r="I67" s="227">
        <f t="shared" si="0"/>
        <v>7862859.7599999998</v>
      </c>
      <c r="J67" s="207">
        <f t="shared" si="23"/>
        <v>7687434</v>
      </c>
      <c r="K67" s="207">
        <f>SUM(K68)</f>
        <v>0</v>
      </c>
      <c r="L67" s="227">
        <f t="shared" si="1"/>
        <v>7687434</v>
      </c>
      <c r="M67" s="207">
        <f t="shared" si="23"/>
        <v>7687434</v>
      </c>
      <c r="N67" s="207">
        <f>SUM(N68)</f>
        <v>0</v>
      </c>
      <c r="O67" s="227">
        <f t="shared" si="2"/>
        <v>7687434</v>
      </c>
    </row>
    <row r="68" spans="1:15" x14ac:dyDescent="0.25">
      <c r="A68" s="276" t="s">
        <v>150</v>
      </c>
      <c r="B68" s="10">
        <v>903</v>
      </c>
      <c r="C68" s="175" t="s">
        <v>20</v>
      </c>
      <c r="D68" s="176" t="s">
        <v>10</v>
      </c>
      <c r="E68" s="176" t="s">
        <v>189</v>
      </c>
      <c r="F68" s="175" t="s">
        <v>149</v>
      </c>
      <c r="G68" s="207">
        <v>7828096</v>
      </c>
      <c r="H68" s="207">
        <v>34763.760000000002</v>
      </c>
      <c r="I68" s="227">
        <f t="shared" si="0"/>
        <v>7862859.7599999998</v>
      </c>
      <c r="J68" s="207">
        <v>7687434</v>
      </c>
      <c r="K68" s="207">
        <v>0</v>
      </c>
      <c r="L68" s="227">
        <f t="shared" si="1"/>
        <v>7687434</v>
      </c>
      <c r="M68" s="207">
        <v>7687434</v>
      </c>
      <c r="N68" s="207">
        <v>0</v>
      </c>
      <c r="O68" s="227">
        <f t="shared" si="2"/>
        <v>7687434</v>
      </c>
    </row>
    <row r="69" spans="1:15" x14ac:dyDescent="0.25">
      <c r="A69" s="297" t="s">
        <v>172</v>
      </c>
      <c r="B69" s="295">
        <v>903</v>
      </c>
      <c r="C69" s="285" t="s">
        <v>20</v>
      </c>
      <c r="D69" s="286" t="s">
        <v>20</v>
      </c>
      <c r="E69" s="287" t="s">
        <v>117</v>
      </c>
      <c r="F69" s="286" t="s">
        <v>8</v>
      </c>
      <c r="G69" s="240">
        <f>SUM(G70)</f>
        <v>1199520</v>
      </c>
      <c r="H69" s="240">
        <f>SUM(H70)</f>
        <v>0</v>
      </c>
      <c r="I69" s="192">
        <f t="shared" si="0"/>
        <v>1199520</v>
      </c>
      <c r="J69" s="240">
        <f t="shared" ref="J69:M70" si="24">SUM(J70)</f>
        <v>1199520</v>
      </c>
      <c r="K69" s="240">
        <f>SUM(K70)</f>
        <v>0</v>
      </c>
      <c r="L69" s="192">
        <f t="shared" si="1"/>
        <v>1199520</v>
      </c>
      <c r="M69" s="240">
        <f t="shared" si="24"/>
        <v>1199520</v>
      </c>
      <c r="N69" s="240">
        <f>SUM(N70)</f>
        <v>0</v>
      </c>
      <c r="O69" s="192">
        <f t="shared" si="2"/>
        <v>1199520</v>
      </c>
    </row>
    <row r="70" spans="1:15" ht="26.25" x14ac:dyDescent="0.25">
      <c r="A70" s="264" t="s">
        <v>261</v>
      </c>
      <c r="B70" s="10">
        <v>903</v>
      </c>
      <c r="C70" s="175" t="s">
        <v>20</v>
      </c>
      <c r="D70" s="277" t="s">
        <v>20</v>
      </c>
      <c r="E70" s="176" t="s">
        <v>190</v>
      </c>
      <c r="F70" s="175" t="s">
        <v>8</v>
      </c>
      <c r="G70" s="207">
        <f>SUM(G71)</f>
        <v>1199520</v>
      </c>
      <c r="H70" s="207">
        <f>SUM(H71)</f>
        <v>0</v>
      </c>
      <c r="I70" s="227">
        <f t="shared" si="0"/>
        <v>1199520</v>
      </c>
      <c r="J70" s="207">
        <f t="shared" si="24"/>
        <v>1199520</v>
      </c>
      <c r="K70" s="207">
        <f>SUM(K71)</f>
        <v>0</v>
      </c>
      <c r="L70" s="227">
        <f t="shared" si="1"/>
        <v>1199520</v>
      </c>
      <c r="M70" s="207">
        <f t="shared" si="24"/>
        <v>1199520</v>
      </c>
      <c r="N70" s="207">
        <f>SUM(N71)</f>
        <v>0</v>
      </c>
      <c r="O70" s="227">
        <f t="shared" si="2"/>
        <v>1199520</v>
      </c>
    </row>
    <row r="71" spans="1:15" ht="23.25" x14ac:dyDescent="0.25">
      <c r="A71" s="160" t="s">
        <v>16</v>
      </c>
      <c r="B71" s="10">
        <v>903</v>
      </c>
      <c r="C71" s="175" t="s">
        <v>20</v>
      </c>
      <c r="D71" s="277" t="s">
        <v>20</v>
      </c>
      <c r="E71" s="176" t="s">
        <v>190</v>
      </c>
      <c r="F71" s="175" t="s">
        <v>17</v>
      </c>
      <c r="G71" s="207">
        <f>SUM(G72:G73)</f>
        <v>1199520</v>
      </c>
      <c r="H71" s="207">
        <f>SUM(H72:H73)</f>
        <v>0</v>
      </c>
      <c r="I71" s="227">
        <f t="shared" si="0"/>
        <v>1199520</v>
      </c>
      <c r="J71" s="207">
        <f t="shared" ref="J71:M71" si="25">SUM(J72:J73)</f>
        <v>1199520</v>
      </c>
      <c r="K71" s="207">
        <f>SUM(K72:K73)</f>
        <v>0</v>
      </c>
      <c r="L71" s="227">
        <f t="shared" si="1"/>
        <v>1199520</v>
      </c>
      <c r="M71" s="207">
        <f t="shared" si="25"/>
        <v>1199520</v>
      </c>
      <c r="N71" s="207">
        <f>SUM(N72:N73)</f>
        <v>0</v>
      </c>
      <c r="O71" s="227">
        <f t="shared" si="2"/>
        <v>1199520</v>
      </c>
    </row>
    <row r="72" spans="1:15" x14ac:dyDescent="0.25">
      <c r="A72" s="276" t="s">
        <v>150</v>
      </c>
      <c r="B72" s="10">
        <v>903</v>
      </c>
      <c r="C72" s="175" t="s">
        <v>20</v>
      </c>
      <c r="D72" s="176" t="s">
        <v>20</v>
      </c>
      <c r="E72" s="176" t="s">
        <v>190</v>
      </c>
      <c r="F72" s="175" t="s">
        <v>149</v>
      </c>
      <c r="G72" s="207">
        <v>855400</v>
      </c>
      <c r="H72" s="207">
        <v>0</v>
      </c>
      <c r="I72" s="227">
        <f t="shared" si="0"/>
        <v>855400</v>
      </c>
      <c r="J72" s="207">
        <v>855400</v>
      </c>
      <c r="K72" s="207">
        <v>0</v>
      </c>
      <c r="L72" s="227">
        <f t="shared" si="1"/>
        <v>855400</v>
      </c>
      <c r="M72" s="207">
        <v>855400</v>
      </c>
      <c r="N72" s="207">
        <v>0</v>
      </c>
      <c r="O72" s="227">
        <f t="shared" si="2"/>
        <v>855400</v>
      </c>
    </row>
    <row r="73" spans="1:15" x14ac:dyDescent="0.25">
      <c r="A73" s="160" t="s">
        <v>152</v>
      </c>
      <c r="B73" s="10">
        <v>903</v>
      </c>
      <c r="C73" s="175" t="s">
        <v>20</v>
      </c>
      <c r="D73" s="176" t="s">
        <v>20</v>
      </c>
      <c r="E73" s="176" t="s">
        <v>190</v>
      </c>
      <c r="F73" s="175" t="s">
        <v>151</v>
      </c>
      <c r="G73" s="207">
        <v>344120</v>
      </c>
      <c r="H73" s="207">
        <v>0</v>
      </c>
      <c r="I73" s="227">
        <f t="shared" si="0"/>
        <v>344120</v>
      </c>
      <c r="J73" s="207">
        <v>344120</v>
      </c>
      <c r="K73" s="207">
        <v>0</v>
      </c>
      <c r="L73" s="227">
        <f t="shared" si="1"/>
        <v>344120</v>
      </c>
      <c r="M73" s="207">
        <v>344120</v>
      </c>
      <c r="N73" s="207">
        <v>0</v>
      </c>
      <c r="O73" s="227">
        <f t="shared" si="2"/>
        <v>344120</v>
      </c>
    </row>
    <row r="74" spans="1:15" x14ac:dyDescent="0.25">
      <c r="A74" s="297" t="s">
        <v>26</v>
      </c>
      <c r="B74" s="295">
        <v>903</v>
      </c>
      <c r="C74" s="285" t="s">
        <v>20</v>
      </c>
      <c r="D74" s="286" t="s">
        <v>27</v>
      </c>
      <c r="E74" s="287" t="s">
        <v>117</v>
      </c>
      <c r="F74" s="286" t="s">
        <v>8</v>
      </c>
      <c r="G74" s="240">
        <f>SUM(G75+G80+G87)</f>
        <v>54075181</v>
      </c>
      <c r="H74" s="240">
        <f>SUM(H75+H80+H87)</f>
        <v>4735956</v>
      </c>
      <c r="I74" s="192">
        <f t="shared" si="0"/>
        <v>58811137</v>
      </c>
      <c r="J74" s="240">
        <f>SUM(J75+J80+J87)</f>
        <v>52986943</v>
      </c>
      <c r="K74" s="240">
        <f>SUM(K75+K80+K87)</f>
        <v>0</v>
      </c>
      <c r="L74" s="192">
        <f t="shared" si="1"/>
        <v>52986943</v>
      </c>
      <c r="M74" s="240">
        <f>SUM(M75+M80+M87)</f>
        <v>53088292</v>
      </c>
      <c r="N74" s="240">
        <f>SUM(N75+N80+N87)</f>
        <v>0</v>
      </c>
      <c r="O74" s="192">
        <f t="shared" si="2"/>
        <v>53088292</v>
      </c>
    </row>
    <row r="75" spans="1:15" ht="26.25" x14ac:dyDescent="0.25">
      <c r="A75" s="264" t="s">
        <v>28</v>
      </c>
      <c r="B75" s="290">
        <v>903</v>
      </c>
      <c r="C75" s="291" t="s">
        <v>20</v>
      </c>
      <c r="D75" s="291" t="s">
        <v>27</v>
      </c>
      <c r="E75" s="292" t="s">
        <v>186</v>
      </c>
      <c r="F75" s="291" t="s">
        <v>8</v>
      </c>
      <c r="G75" s="240">
        <f>SUM(G76+G78)</f>
        <v>2804189</v>
      </c>
      <c r="H75" s="240">
        <f>SUM(H76+H78)</f>
        <v>0</v>
      </c>
      <c r="I75" s="192">
        <f t="shared" si="0"/>
        <v>2804189</v>
      </c>
      <c r="J75" s="240">
        <f t="shared" ref="J75:M75" si="26">SUM(J76+J78)</f>
        <v>2776189</v>
      </c>
      <c r="K75" s="240">
        <f>SUM(K76+K78)</f>
        <v>0</v>
      </c>
      <c r="L75" s="192">
        <f t="shared" si="1"/>
        <v>2776189</v>
      </c>
      <c r="M75" s="240">
        <f t="shared" si="26"/>
        <v>2776189</v>
      </c>
      <c r="N75" s="240">
        <f>SUM(N76+N78)</f>
        <v>0</v>
      </c>
      <c r="O75" s="192">
        <f t="shared" si="2"/>
        <v>2776189</v>
      </c>
    </row>
    <row r="76" spans="1:15" ht="43.5" x14ac:dyDescent="0.25">
      <c r="A76" s="281" t="s">
        <v>29</v>
      </c>
      <c r="B76" s="10">
        <v>903</v>
      </c>
      <c r="C76" s="175" t="s">
        <v>20</v>
      </c>
      <c r="D76" s="175" t="s">
        <v>27</v>
      </c>
      <c r="E76" s="176" t="s">
        <v>186</v>
      </c>
      <c r="F76" s="175" t="s">
        <v>30</v>
      </c>
      <c r="G76" s="207">
        <f>SUM(G77)</f>
        <v>2759608</v>
      </c>
      <c r="H76" s="207">
        <f>SUM(H77)</f>
        <v>0</v>
      </c>
      <c r="I76" s="227">
        <f t="shared" si="0"/>
        <v>2759608</v>
      </c>
      <c r="J76" s="207">
        <f t="shared" ref="J76:M76" si="27">SUM(J77)</f>
        <v>2759608</v>
      </c>
      <c r="K76" s="207">
        <f>SUM(K77)</f>
        <v>0</v>
      </c>
      <c r="L76" s="227">
        <f t="shared" si="1"/>
        <v>2759608</v>
      </c>
      <c r="M76" s="207">
        <f t="shared" si="27"/>
        <v>2759608</v>
      </c>
      <c r="N76" s="207">
        <f>SUM(N77)</f>
        <v>0</v>
      </c>
      <c r="O76" s="227">
        <f t="shared" si="2"/>
        <v>2759608</v>
      </c>
    </row>
    <row r="77" spans="1:15" ht="16.899999999999999" customHeight="1" x14ac:dyDescent="0.25">
      <c r="A77" s="288" t="s">
        <v>153</v>
      </c>
      <c r="B77" s="10">
        <v>903</v>
      </c>
      <c r="C77" s="175" t="s">
        <v>20</v>
      </c>
      <c r="D77" s="175" t="s">
        <v>27</v>
      </c>
      <c r="E77" s="176" t="s">
        <v>186</v>
      </c>
      <c r="F77" s="175" t="s">
        <v>32</v>
      </c>
      <c r="G77" s="207">
        <v>2759608</v>
      </c>
      <c r="H77" s="207">
        <v>0</v>
      </c>
      <c r="I77" s="227">
        <f t="shared" si="0"/>
        <v>2759608</v>
      </c>
      <c r="J77" s="207">
        <v>2759608</v>
      </c>
      <c r="K77" s="207">
        <v>0</v>
      </c>
      <c r="L77" s="227">
        <f t="shared" si="1"/>
        <v>2759608</v>
      </c>
      <c r="M77" s="207">
        <v>2759608</v>
      </c>
      <c r="N77" s="207">
        <v>0</v>
      </c>
      <c r="O77" s="227">
        <f t="shared" si="2"/>
        <v>2759608</v>
      </c>
    </row>
    <row r="78" spans="1:15" x14ac:dyDescent="0.25">
      <c r="A78" s="160" t="s">
        <v>12</v>
      </c>
      <c r="B78" s="10">
        <v>903</v>
      </c>
      <c r="C78" s="175" t="s">
        <v>20</v>
      </c>
      <c r="D78" s="175" t="s">
        <v>27</v>
      </c>
      <c r="E78" s="176" t="s">
        <v>186</v>
      </c>
      <c r="F78" s="175" t="s">
        <v>13</v>
      </c>
      <c r="G78" s="207">
        <f>SUM(G79)</f>
        <v>44581</v>
      </c>
      <c r="H78" s="207">
        <f>SUM(H79)</f>
        <v>0</v>
      </c>
      <c r="I78" s="227">
        <f t="shared" si="0"/>
        <v>44581</v>
      </c>
      <c r="J78" s="207">
        <f t="shared" ref="J78:M78" si="28">SUM(J79)</f>
        <v>16581</v>
      </c>
      <c r="K78" s="207">
        <f>SUM(K79)</f>
        <v>0</v>
      </c>
      <c r="L78" s="227">
        <f t="shared" si="1"/>
        <v>16581</v>
      </c>
      <c r="M78" s="207">
        <f t="shared" si="28"/>
        <v>16581</v>
      </c>
      <c r="N78" s="207">
        <f>SUM(N79)</f>
        <v>0</v>
      </c>
      <c r="O78" s="227">
        <f t="shared" si="2"/>
        <v>16581</v>
      </c>
    </row>
    <row r="79" spans="1:15" ht="33.75" x14ac:dyDescent="0.25">
      <c r="A79" s="300" t="s">
        <v>154</v>
      </c>
      <c r="B79" s="10">
        <v>903</v>
      </c>
      <c r="C79" s="175" t="s">
        <v>20</v>
      </c>
      <c r="D79" s="175" t="s">
        <v>27</v>
      </c>
      <c r="E79" s="176" t="s">
        <v>186</v>
      </c>
      <c r="F79" s="175" t="s">
        <v>15</v>
      </c>
      <c r="G79" s="207">
        <v>44581</v>
      </c>
      <c r="H79" s="207">
        <v>0</v>
      </c>
      <c r="I79" s="227">
        <f t="shared" si="0"/>
        <v>44581</v>
      </c>
      <c r="J79" s="207">
        <v>16581</v>
      </c>
      <c r="K79" s="207">
        <v>0</v>
      </c>
      <c r="L79" s="227">
        <f t="shared" si="1"/>
        <v>16581</v>
      </c>
      <c r="M79" s="207">
        <v>16581</v>
      </c>
      <c r="N79" s="207">
        <v>0</v>
      </c>
      <c r="O79" s="227">
        <f t="shared" si="2"/>
        <v>16581</v>
      </c>
    </row>
    <row r="80" spans="1:15" ht="39" x14ac:dyDescent="0.25">
      <c r="A80" s="264" t="s">
        <v>192</v>
      </c>
      <c r="B80" s="290">
        <v>903</v>
      </c>
      <c r="C80" s="291" t="s">
        <v>20</v>
      </c>
      <c r="D80" s="301" t="s">
        <v>27</v>
      </c>
      <c r="E80" s="292" t="s">
        <v>193</v>
      </c>
      <c r="F80" s="291" t="s">
        <v>8</v>
      </c>
      <c r="G80" s="240">
        <f>SUM(G81+G83+G85)</f>
        <v>51130992</v>
      </c>
      <c r="H80" s="240">
        <f>SUM(H81+H83+H85)</f>
        <v>4735956</v>
      </c>
      <c r="I80" s="192">
        <f t="shared" si="0"/>
        <v>55866948</v>
      </c>
      <c r="J80" s="240">
        <f t="shared" ref="J80:M80" si="29">SUM(J81+J83+J85)</f>
        <v>50210754</v>
      </c>
      <c r="K80" s="240">
        <f>SUM(K81+K83+K85)</f>
        <v>0</v>
      </c>
      <c r="L80" s="192">
        <f t="shared" si="1"/>
        <v>50210754</v>
      </c>
      <c r="M80" s="240">
        <f t="shared" si="29"/>
        <v>50312103</v>
      </c>
      <c r="N80" s="240">
        <f>SUM(N81+N83+N85)</f>
        <v>0</v>
      </c>
      <c r="O80" s="192">
        <f t="shared" si="2"/>
        <v>50312103</v>
      </c>
    </row>
    <row r="81" spans="1:15" ht="51.6" customHeight="1" x14ac:dyDescent="0.25">
      <c r="A81" s="281" t="s">
        <v>29</v>
      </c>
      <c r="B81" s="10">
        <v>903</v>
      </c>
      <c r="C81" s="175" t="s">
        <v>20</v>
      </c>
      <c r="D81" s="175" t="s">
        <v>27</v>
      </c>
      <c r="E81" s="278" t="s">
        <v>193</v>
      </c>
      <c r="F81" s="175" t="s">
        <v>30</v>
      </c>
      <c r="G81" s="207">
        <f>SUM(G82)</f>
        <v>49237706</v>
      </c>
      <c r="H81" s="207">
        <f>SUM(H82)</f>
        <v>4712456</v>
      </c>
      <c r="I81" s="227">
        <f t="shared" si="0"/>
        <v>53950162</v>
      </c>
      <c r="J81" s="207">
        <f t="shared" ref="J81:M81" si="30">SUM(J82)</f>
        <v>49628306</v>
      </c>
      <c r="K81" s="207">
        <f>SUM(K82)</f>
        <v>0</v>
      </c>
      <c r="L81" s="227">
        <f t="shared" si="1"/>
        <v>49628306</v>
      </c>
      <c r="M81" s="207">
        <f t="shared" si="30"/>
        <v>49628306</v>
      </c>
      <c r="N81" s="207">
        <f>SUM(N82)</f>
        <v>0</v>
      </c>
      <c r="O81" s="227">
        <f t="shared" si="2"/>
        <v>49628306</v>
      </c>
    </row>
    <row r="82" spans="1:15" x14ac:dyDescent="0.25">
      <c r="A82" s="160" t="s">
        <v>33</v>
      </c>
      <c r="B82" s="10">
        <v>903</v>
      </c>
      <c r="C82" s="175" t="s">
        <v>20</v>
      </c>
      <c r="D82" s="175" t="s">
        <v>27</v>
      </c>
      <c r="E82" s="278" t="s">
        <v>193</v>
      </c>
      <c r="F82" s="175" t="s">
        <v>34</v>
      </c>
      <c r="G82" s="207">
        <v>49237706</v>
      </c>
      <c r="H82" s="207">
        <v>4712456</v>
      </c>
      <c r="I82" s="227">
        <f t="shared" si="0"/>
        <v>53950162</v>
      </c>
      <c r="J82" s="207">
        <v>49628306</v>
      </c>
      <c r="K82" s="207">
        <v>0</v>
      </c>
      <c r="L82" s="227">
        <f t="shared" si="1"/>
        <v>49628306</v>
      </c>
      <c r="M82" s="207">
        <v>49628306</v>
      </c>
      <c r="N82" s="207">
        <v>0</v>
      </c>
      <c r="O82" s="227">
        <f t="shared" si="2"/>
        <v>49628306</v>
      </c>
    </row>
    <row r="83" spans="1:15" x14ac:dyDescent="0.25">
      <c r="A83" s="281" t="s">
        <v>12</v>
      </c>
      <c r="B83" s="10">
        <v>903</v>
      </c>
      <c r="C83" s="175" t="s">
        <v>20</v>
      </c>
      <c r="D83" s="175" t="s">
        <v>27</v>
      </c>
      <c r="E83" s="278" t="s">
        <v>193</v>
      </c>
      <c r="F83" s="175" t="s">
        <v>13</v>
      </c>
      <c r="G83" s="207">
        <f>SUM(G84)</f>
        <v>1808286</v>
      </c>
      <c r="H83" s="207">
        <f>SUM(H84)</f>
        <v>16000</v>
      </c>
      <c r="I83" s="227">
        <f t="shared" si="0"/>
        <v>1824286</v>
      </c>
      <c r="J83" s="207">
        <f t="shared" ref="J83:M83" si="31">SUM(J84)</f>
        <v>497448</v>
      </c>
      <c r="K83" s="207">
        <f>SUM(K84)</f>
        <v>0</v>
      </c>
      <c r="L83" s="227">
        <f t="shared" si="1"/>
        <v>497448</v>
      </c>
      <c r="M83" s="207">
        <f t="shared" si="31"/>
        <v>598797</v>
      </c>
      <c r="N83" s="207">
        <f>SUM(N84)</f>
        <v>0</v>
      </c>
      <c r="O83" s="227">
        <f t="shared" si="2"/>
        <v>598797</v>
      </c>
    </row>
    <row r="84" spans="1:15" ht="33.75" x14ac:dyDescent="0.25">
      <c r="A84" s="300" t="s">
        <v>154</v>
      </c>
      <c r="B84" s="10">
        <v>903</v>
      </c>
      <c r="C84" s="175" t="s">
        <v>20</v>
      </c>
      <c r="D84" s="175" t="s">
        <v>27</v>
      </c>
      <c r="E84" s="278" t="s">
        <v>193</v>
      </c>
      <c r="F84" s="175" t="s">
        <v>15</v>
      </c>
      <c r="G84" s="207">
        <v>1808286</v>
      </c>
      <c r="H84" s="207">
        <v>16000</v>
      </c>
      <c r="I84" s="227">
        <f t="shared" si="0"/>
        <v>1824286</v>
      </c>
      <c r="J84" s="207">
        <v>497448</v>
      </c>
      <c r="K84" s="207">
        <v>0</v>
      </c>
      <c r="L84" s="227">
        <f t="shared" si="1"/>
        <v>497448</v>
      </c>
      <c r="M84" s="207">
        <v>598797</v>
      </c>
      <c r="N84" s="207">
        <v>0</v>
      </c>
      <c r="O84" s="227">
        <f t="shared" si="2"/>
        <v>598797</v>
      </c>
    </row>
    <row r="85" spans="1:15" x14ac:dyDescent="0.25">
      <c r="A85" s="281" t="s">
        <v>35</v>
      </c>
      <c r="B85" s="10">
        <v>903</v>
      </c>
      <c r="C85" s="175" t="s">
        <v>20</v>
      </c>
      <c r="D85" s="277" t="s">
        <v>27</v>
      </c>
      <c r="E85" s="278" t="s">
        <v>193</v>
      </c>
      <c r="F85" s="175" t="s">
        <v>36</v>
      </c>
      <c r="G85" s="207">
        <f>SUM(G86)</f>
        <v>85000</v>
      </c>
      <c r="H85" s="207">
        <f>SUM(H86)</f>
        <v>7500</v>
      </c>
      <c r="I85" s="227">
        <f t="shared" si="0"/>
        <v>92500</v>
      </c>
      <c r="J85" s="207">
        <f t="shared" ref="J85:M85" si="32">SUM(J86)</f>
        <v>85000</v>
      </c>
      <c r="K85" s="207">
        <f>SUM(K86)</f>
        <v>0</v>
      </c>
      <c r="L85" s="227">
        <f t="shared" si="1"/>
        <v>85000</v>
      </c>
      <c r="M85" s="207">
        <f t="shared" si="32"/>
        <v>85000</v>
      </c>
      <c r="N85" s="207">
        <f>SUM(N86)</f>
        <v>0</v>
      </c>
      <c r="O85" s="227">
        <f t="shared" si="2"/>
        <v>85000</v>
      </c>
    </row>
    <row r="86" spans="1:15" x14ac:dyDescent="0.25">
      <c r="A86" s="160" t="s">
        <v>141</v>
      </c>
      <c r="B86" s="10">
        <v>903</v>
      </c>
      <c r="C86" s="175" t="s">
        <v>20</v>
      </c>
      <c r="D86" s="277" t="s">
        <v>27</v>
      </c>
      <c r="E86" s="278" t="s">
        <v>193</v>
      </c>
      <c r="F86" s="175" t="s">
        <v>140</v>
      </c>
      <c r="G86" s="207">
        <v>85000</v>
      </c>
      <c r="H86" s="207">
        <v>7500</v>
      </c>
      <c r="I86" s="227">
        <f t="shared" si="0"/>
        <v>92500</v>
      </c>
      <c r="J86" s="207">
        <v>85000</v>
      </c>
      <c r="K86" s="207">
        <v>0</v>
      </c>
      <c r="L86" s="227">
        <f t="shared" si="1"/>
        <v>85000</v>
      </c>
      <c r="M86" s="207">
        <v>85000</v>
      </c>
      <c r="N86" s="207">
        <v>0</v>
      </c>
      <c r="O86" s="227">
        <f t="shared" si="2"/>
        <v>85000</v>
      </c>
    </row>
    <row r="87" spans="1:15" x14ac:dyDescent="0.25">
      <c r="A87" s="234" t="s">
        <v>194</v>
      </c>
      <c r="B87" s="295">
        <v>903</v>
      </c>
      <c r="C87" s="285" t="s">
        <v>20</v>
      </c>
      <c r="D87" s="285" t="s">
        <v>27</v>
      </c>
      <c r="E87" s="287" t="s">
        <v>195</v>
      </c>
      <c r="F87" s="285" t="s">
        <v>8</v>
      </c>
      <c r="G87" s="240">
        <f>SUM(G88)</f>
        <v>140000</v>
      </c>
      <c r="H87" s="240">
        <f>SUM(H88)</f>
        <v>0</v>
      </c>
      <c r="I87" s="192">
        <f t="shared" si="0"/>
        <v>140000</v>
      </c>
      <c r="J87" s="240">
        <f t="shared" ref="J87:M87" si="33">SUM(J88)</f>
        <v>0</v>
      </c>
      <c r="K87" s="240">
        <f>SUM(K88)</f>
        <v>0</v>
      </c>
      <c r="L87" s="192">
        <f t="shared" si="1"/>
        <v>0</v>
      </c>
      <c r="M87" s="240">
        <f t="shared" si="33"/>
        <v>0</v>
      </c>
      <c r="N87" s="240">
        <f>SUM(N88)</f>
        <v>0</v>
      </c>
      <c r="O87" s="192">
        <f t="shared" si="2"/>
        <v>0</v>
      </c>
    </row>
    <row r="88" spans="1:15" ht="33.6" customHeight="1" x14ac:dyDescent="0.25">
      <c r="A88" s="160" t="s">
        <v>29</v>
      </c>
      <c r="B88" s="10">
        <v>903</v>
      </c>
      <c r="C88" s="175" t="s">
        <v>20</v>
      </c>
      <c r="D88" s="175" t="s">
        <v>27</v>
      </c>
      <c r="E88" s="278" t="s">
        <v>195</v>
      </c>
      <c r="F88" s="175" t="s">
        <v>30</v>
      </c>
      <c r="G88" s="207">
        <f t="shared" ref="G88:N88" si="34">SUM(G89)</f>
        <v>140000</v>
      </c>
      <c r="H88" s="207">
        <f t="shared" si="34"/>
        <v>0</v>
      </c>
      <c r="I88" s="227">
        <f t="shared" si="0"/>
        <v>140000</v>
      </c>
      <c r="J88" s="207">
        <f t="shared" si="34"/>
        <v>0</v>
      </c>
      <c r="K88" s="207">
        <f t="shared" si="34"/>
        <v>0</v>
      </c>
      <c r="L88" s="227">
        <f t="shared" si="1"/>
        <v>0</v>
      </c>
      <c r="M88" s="207">
        <f t="shared" si="34"/>
        <v>0</v>
      </c>
      <c r="N88" s="207">
        <f t="shared" si="34"/>
        <v>0</v>
      </c>
      <c r="O88" s="227">
        <f t="shared" si="2"/>
        <v>0</v>
      </c>
    </row>
    <row r="89" spans="1:15" x14ac:dyDescent="0.25">
      <c r="A89" s="160" t="s">
        <v>33</v>
      </c>
      <c r="B89" s="10">
        <v>903</v>
      </c>
      <c r="C89" s="175" t="s">
        <v>20</v>
      </c>
      <c r="D89" s="175" t="s">
        <v>27</v>
      </c>
      <c r="E89" s="278" t="s">
        <v>195</v>
      </c>
      <c r="F89" s="175" t="s">
        <v>34</v>
      </c>
      <c r="G89" s="207">
        <v>140000</v>
      </c>
      <c r="H89" s="207">
        <v>0</v>
      </c>
      <c r="I89" s="227">
        <f t="shared" si="0"/>
        <v>140000</v>
      </c>
      <c r="J89" s="207"/>
      <c r="K89" s="207">
        <v>0</v>
      </c>
      <c r="L89" s="227">
        <f t="shared" si="1"/>
        <v>0</v>
      </c>
      <c r="M89" s="207"/>
      <c r="N89" s="207">
        <v>0</v>
      </c>
      <c r="O89" s="227">
        <f t="shared" si="2"/>
        <v>0</v>
      </c>
    </row>
    <row r="90" spans="1:15" ht="18" x14ac:dyDescent="0.25">
      <c r="A90" s="302" t="s">
        <v>37</v>
      </c>
      <c r="B90" s="295">
        <v>903</v>
      </c>
      <c r="C90" s="285" t="s">
        <v>38</v>
      </c>
      <c r="D90" s="285" t="s">
        <v>7</v>
      </c>
      <c r="E90" s="285" t="s">
        <v>117</v>
      </c>
      <c r="F90" s="285" t="s">
        <v>8</v>
      </c>
      <c r="G90" s="240">
        <f t="shared" ref="G90:N93" si="35">SUM(G91)</f>
        <v>4483624</v>
      </c>
      <c r="H90" s="240">
        <f t="shared" si="35"/>
        <v>0</v>
      </c>
      <c r="I90" s="192">
        <f t="shared" ref="I90:I159" si="36">SUM(G90+H90)</f>
        <v>4483624</v>
      </c>
      <c r="J90" s="240">
        <f t="shared" si="35"/>
        <v>4483624</v>
      </c>
      <c r="K90" s="240">
        <f t="shared" si="35"/>
        <v>0</v>
      </c>
      <c r="L90" s="192">
        <f t="shared" ref="L90:L159" si="37">SUM(J90+K90)</f>
        <v>4483624</v>
      </c>
      <c r="M90" s="240">
        <f t="shared" si="35"/>
        <v>4483624</v>
      </c>
      <c r="N90" s="240">
        <f t="shared" si="35"/>
        <v>0</v>
      </c>
      <c r="O90" s="192">
        <f t="shared" ref="O90:O159" si="38">SUM(M90+N90)</f>
        <v>4483624</v>
      </c>
    </row>
    <row r="91" spans="1:15" x14ac:dyDescent="0.25">
      <c r="A91" s="303" t="s">
        <v>39</v>
      </c>
      <c r="B91" s="295">
        <v>903</v>
      </c>
      <c r="C91" s="285" t="s">
        <v>38</v>
      </c>
      <c r="D91" s="285" t="s">
        <v>40</v>
      </c>
      <c r="E91" s="285" t="s">
        <v>117</v>
      </c>
      <c r="F91" s="285" t="s">
        <v>8</v>
      </c>
      <c r="G91" s="240">
        <f t="shared" si="35"/>
        <v>4483624</v>
      </c>
      <c r="H91" s="240">
        <f t="shared" si="35"/>
        <v>0</v>
      </c>
      <c r="I91" s="192">
        <f t="shared" si="36"/>
        <v>4483624</v>
      </c>
      <c r="J91" s="240">
        <f t="shared" si="35"/>
        <v>4483624</v>
      </c>
      <c r="K91" s="240">
        <f t="shared" si="35"/>
        <v>0</v>
      </c>
      <c r="L91" s="192">
        <f t="shared" si="37"/>
        <v>4483624</v>
      </c>
      <c r="M91" s="240">
        <f t="shared" si="35"/>
        <v>4483624</v>
      </c>
      <c r="N91" s="240">
        <f t="shared" si="35"/>
        <v>0</v>
      </c>
      <c r="O91" s="192">
        <f t="shared" si="38"/>
        <v>4483624</v>
      </c>
    </row>
    <row r="92" spans="1:15" ht="48.75" x14ac:dyDescent="0.25">
      <c r="A92" s="304" t="s">
        <v>372</v>
      </c>
      <c r="B92" s="10">
        <v>903</v>
      </c>
      <c r="C92" s="175" t="s">
        <v>38</v>
      </c>
      <c r="D92" s="175" t="s">
        <v>40</v>
      </c>
      <c r="E92" s="176" t="s">
        <v>118</v>
      </c>
      <c r="F92" s="175" t="s">
        <v>8</v>
      </c>
      <c r="G92" s="207">
        <f t="shared" si="35"/>
        <v>4483624</v>
      </c>
      <c r="H92" s="207">
        <f t="shared" si="35"/>
        <v>0</v>
      </c>
      <c r="I92" s="227">
        <f t="shared" si="36"/>
        <v>4483624</v>
      </c>
      <c r="J92" s="207">
        <f t="shared" si="35"/>
        <v>4483624</v>
      </c>
      <c r="K92" s="207">
        <f t="shared" si="35"/>
        <v>0</v>
      </c>
      <c r="L92" s="227">
        <f t="shared" si="37"/>
        <v>4483624</v>
      </c>
      <c r="M92" s="207">
        <f t="shared" si="35"/>
        <v>4483624</v>
      </c>
      <c r="N92" s="207">
        <f t="shared" si="35"/>
        <v>0</v>
      </c>
      <c r="O92" s="227">
        <f t="shared" si="38"/>
        <v>4483624</v>
      </c>
    </row>
    <row r="93" spans="1:15" ht="23.25" x14ac:dyDescent="0.25">
      <c r="A93" s="160" t="s">
        <v>16</v>
      </c>
      <c r="B93" s="10">
        <v>903</v>
      </c>
      <c r="C93" s="175" t="s">
        <v>38</v>
      </c>
      <c r="D93" s="175" t="s">
        <v>40</v>
      </c>
      <c r="E93" s="176" t="s">
        <v>118</v>
      </c>
      <c r="F93" s="175" t="s">
        <v>17</v>
      </c>
      <c r="G93" s="207">
        <f t="shared" si="35"/>
        <v>4483624</v>
      </c>
      <c r="H93" s="207">
        <f t="shared" si="35"/>
        <v>0</v>
      </c>
      <c r="I93" s="227">
        <f t="shared" si="36"/>
        <v>4483624</v>
      </c>
      <c r="J93" s="207">
        <f t="shared" si="35"/>
        <v>4483624</v>
      </c>
      <c r="K93" s="207">
        <f t="shared" si="35"/>
        <v>0</v>
      </c>
      <c r="L93" s="227">
        <f t="shared" si="37"/>
        <v>4483624</v>
      </c>
      <c r="M93" s="207">
        <f t="shared" si="35"/>
        <v>4483624</v>
      </c>
      <c r="N93" s="207">
        <f t="shared" si="35"/>
        <v>0</v>
      </c>
      <c r="O93" s="227">
        <f t="shared" si="38"/>
        <v>4483624</v>
      </c>
    </row>
    <row r="94" spans="1:15" x14ac:dyDescent="0.25">
      <c r="A94" s="276" t="s">
        <v>150</v>
      </c>
      <c r="B94" s="305">
        <v>903</v>
      </c>
      <c r="C94" s="306" t="s">
        <v>38</v>
      </c>
      <c r="D94" s="306" t="s">
        <v>40</v>
      </c>
      <c r="E94" s="176" t="s">
        <v>118</v>
      </c>
      <c r="F94" s="306">
        <v>610</v>
      </c>
      <c r="G94" s="207">
        <v>4483624</v>
      </c>
      <c r="H94" s="207">
        <v>0</v>
      </c>
      <c r="I94" s="227">
        <f t="shared" si="36"/>
        <v>4483624</v>
      </c>
      <c r="J94" s="207">
        <v>4483624</v>
      </c>
      <c r="K94" s="207">
        <v>0</v>
      </c>
      <c r="L94" s="227">
        <f t="shared" si="37"/>
        <v>4483624</v>
      </c>
      <c r="M94" s="207">
        <v>4483624</v>
      </c>
      <c r="N94" s="207">
        <v>0</v>
      </c>
      <c r="O94" s="227">
        <f t="shared" si="38"/>
        <v>4483624</v>
      </c>
    </row>
    <row r="95" spans="1:15" ht="37.15" customHeight="1" x14ac:dyDescent="0.25">
      <c r="A95" s="307" t="s">
        <v>402</v>
      </c>
      <c r="B95" s="291" t="s">
        <v>41</v>
      </c>
      <c r="C95" s="292" t="s">
        <v>7</v>
      </c>
      <c r="D95" s="292" t="s">
        <v>7</v>
      </c>
      <c r="E95" s="292" t="s">
        <v>117</v>
      </c>
      <c r="F95" s="292" t="s">
        <v>8</v>
      </c>
      <c r="G95" s="263">
        <f>SUM(G96+G113)</f>
        <v>15491628</v>
      </c>
      <c r="H95" s="263">
        <f>SUM(H96+H113)</f>
        <v>1000000</v>
      </c>
      <c r="I95" s="192">
        <f t="shared" si="36"/>
        <v>16491628</v>
      </c>
      <c r="J95" s="263">
        <f t="shared" ref="J95:M95" si="39">SUM(J96+J113)</f>
        <v>15142826</v>
      </c>
      <c r="K95" s="263">
        <f>SUM(K96+K113)</f>
        <v>0</v>
      </c>
      <c r="L95" s="192">
        <f t="shared" si="37"/>
        <v>15142826</v>
      </c>
      <c r="M95" s="263">
        <f t="shared" si="39"/>
        <v>21752701</v>
      </c>
      <c r="N95" s="263">
        <f>SUM(N96+N113)</f>
        <v>0</v>
      </c>
      <c r="O95" s="192">
        <f t="shared" si="38"/>
        <v>21752701</v>
      </c>
    </row>
    <row r="96" spans="1:15" ht="18" x14ac:dyDescent="0.25">
      <c r="A96" s="302" t="s">
        <v>42</v>
      </c>
      <c r="B96" s="291" t="s">
        <v>41</v>
      </c>
      <c r="C96" s="292" t="s">
        <v>22</v>
      </c>
      <c r="D96" s="292" t="s">
        <v>7</v>
      </c>
      <c r="E96" s="292" t="s">
        <v>117</v>
      </c>
      <c r="F96" s="292" t="s">
        <v>8</v>
      </c>
      <c r="G96" s="240">
        <f>SUM(G97+G105+G109)</f>
        <v>7447128</v>
      </c>
      <c r="H96" s="240">
        <f>SUM(H97+H105+H109)</f>
        <v>0</v>
      </c>
      <c r="I96" s="192">
        <f t="shared" si="36"/>
        <v>7447128</v>
      </c>
      <c r="J96" s="240">
        <f t="shared" ref="J96:M96" si="40">SUM(J97+J105+J109)</f>
        <v>13532826</v>
      </c>
      <c r="K96" s="240">
        <f>SUM(K97+K105+K109)</f>
        <v>0</v>
      </c>
      <c r="L96" s="192">
        <f t="shared" si="37"/>
        <v>13532826</v>
      </c>
      <c r="M96" s="240">
        <f t="shared" si="40"/>
        <v>20142701</v>
      </c>
      <c r="N96" s="240">
        <f>SUM(N97+N105+N109)</f>
        <v>0</v>
      </c>
      <c r="O96" s="192">
        <f t="shared" si="38"/>
        <v>20142701</v>
      </c>
    </row>
    <row r="97" spans="1:15" ht="39" x14ac:dyDescent="0.25">
      <c r="A97" s="289" t="s">
        <v>43</v>
      </c>
      <c r="B97" s="295">
        <v>906</v>
      </c>
      <c r="C97" s="285" t="s">
        <v>22</v>
      </c>
      <c r="D97" s="285" t="s">
        <v>44</v>
      </c>
      <c r="E97" s="287" t="s">
        <v>117</v>
      </c>
      <c r="F97" s="286" t="s">
        <v>8</v>
      </c>
      <c r="G97" s="240">
        <f>SUM(G98)</f>
        <v>7397128</v>
      </c>
      <c r="H97" s="240">
        <f>SUM(H98)</f>
        <v>0</v>
      </c>
      <c r="I97" s="192">
        <f t="shared" si="36"/>
        <v>7397128</v>
      </c>
      <c r="J97" s="240">
        <f t="shared" ref="J97:M97" si="41">SUM(J98)</f>
        <v>7031751</v>
      </c>
      <c r="K97" s="240">
        <f>SUM(K98)</f>
        <v>0</v>
      </c>
      <c r="L97" s="192">
        <f t="shared" si="37"/>
        <v>7031751</v>
      </c>
      <c r="M97" s="240">
        <f t="shared" si="41"/>
        <v>6991751</v>
      </c>
      <c r="N97" s="240">
        <f>SUM(N98)</f>
        <v>0</v>
      </c>
      <c r="O97" s="192">
        <f t="shared" si="38"/>
        <v>6991751</v>
      </c>
    </row>
    <row r="98" spans="1:15" ht="26.25" x14ac:dyDescent="0.25">
      <c r="A98" s="234" t="s">
        <v>28</v>
      </c>
      <c r="B98" s="10">
        <v>906</v>
      </c>
      <c r="C98" s="175" t="s">
        <v>22</v>
      </c>
      <c r="D98" s="175" t="s">
        <v>44</v>
      </c>
      <c r="E98" s="176" t="s">
        <v>196</v>
      </c>
      <c r="F98" s="277" t="s">
        <v>8</v>
      </c>
      <c r="G98" s="207">
        <f>SUM(G99+G101+G103)</f>
        <v>7397128</v>
      </c>
      <c r="H98" s="207">
        <f>SUM(H99+H101+H103)</f>
        <v>0</v>
      </c>
      <c r="I98" s="227">
        <f t="shared" si="36"/>
        <v>7397128</v>
      </c>
      <c r="J98" s="207">
        <f t="shared" ref="J98:M98" si="42">SUM(J99+J101+J103)</f>
        <v>7031751</v>
      </c>
      <c r="K98" s="207">
        <f>SUM(K99+K101+K103)</f>
        <v>0</v>
      </c>
      <c r="L98" s="227">
        <f t="shared" si="37"/>
        <v>7031751</v>
      </c>
      <c r="M98" s="207">
        <f t="shared" si="42"/>
        <v>6991751</v>
      </c>
      <c r="N98" s="207">
        <f>SUM(N99+N101+N103)</f>
        <v>0</v>
      </c>
      <c r="O98" s="227">
        <f t="shared" si="38"/>
        <v>6991751</v>
      </c>
    </row>
    <row r="99" spans="1:15" ht="43.5" x14ac:dyDescent="0.25">
      <c r="A99" s="281" t="s">
        <v>29</v>
      </c>
      <c r="B99" s="10">
        <v>906</v>
      </c>
      <c r="C99" s="175" t="s">
        <v>22</v>
      </c>
      <c r="D99" s="175" t="s">
        <v>44</v>
      </c>
      <c r="E99" s="176" t="s">
        <v>196</v>
      </c>
      <c r="F99" s="175" t="s">
        <v>30</v>
      </c>
      <c r="G99" s="207">
        <f>SUM(G100)</f>
        <v>6674481</v>
      </c>
      <c r="H99" s="207">
        <f>SUM(H100)</f>
        <v>0</v>
      </c>
      <c r="I99" s="227">
        <f t="shared" si="36"/>
        <v>6674481</v>
      </c>
      <c r="J99" s="207">
        <f t="shared" ref="J99:M99" si="43">SUM(J100)</f>
        <v>6674481</v>
      </c>
      <c r="K99" s="207">
        <f>SUM(K100)</f>
        <v>0</v>
      </c>
      <c r="L99" s="227">
        <f t="shared" si="37"/>
        <v>6674481</v>
      </c>
      <c r="M99" s="207">
        <f t="shared" si="43"/>
        <v>6674481</v>
      </c>
      <c r="N99" s="207">
        <f>SUM(N100)</f>
        <v>0</v>
      </c>
      <c r="O99" s="227">
        <f t="shared" si="38"/>
        <v>6674481</v>
      </c>
    </row>
    <row r="100" spans="1:15" x14ac:dyDescent="0.25">
      <c r="A100" s="160" t="s">
        <v>31</v>
      </c>
      <c r="B100" s="10">
        <v>906</v>
      </c>
      <c r="C100" s="175" t="s">
        <v>22</v>
      </c>
      <c r="D100" s="175" t="s">
        <v>44</v>
      </c>
      <c r="E100" s="176" t="s">
        <v>196</v>
      </c>
      <c r="F100" s="175" t="s">
        <v>32</v>
      </c>
      <c r="G100" s="207">
        <v>6674481</v>
      </c>
      <c r="H100" s="207">
        <v>0</v>
      </c>
      <c r="I100" s="227">
        <f t="shared" si="36"/>
        <v>6674481</v>
      </c>
      <c r="J100" s="207">
        <v>6674481</v>
      </c>
      <c r="K100" s="207">
        <v>0</v>
      </c>
      <c r="L100" s="227">
        <f t="shared" si="37"/>
        <v>6674481</v>
      </c>
      <c r="M100" s="207">
        <v>6674481</v>
      </c>
      <c r="N100" s="207">
        <v>0</v>
      </c>
      <c r="O100" s="227">
        <f t="shared" si="38"/>
        <v>6674481</v>
      </c>
    </row>
    <row r="101" spans="1:15" x14ac:dyDescent="0.25">
      <c r="A101" s="281" t="s">
        <v>12</v>
      </c>
      <c r="B101" s="10">
        <v>906</v>
      </c>
      <c r="C101" s="175" t="s">
        <v>22</v>
      </c>
      <c r="D101" s="175" t="s">
        <v>44</v>
      </c>
      <c r="E101" s="176" t="s">
        <v>196</v>
      </c>
      <c r="F101" s="175" t="s">
        <v>13</v>
      </c>
      <c r="G101" s="207">
        <f>SUM(G102)</f>
        <v>717047</v>
      </c>
      <c r="H101" s="207">
        <f>SUM(H102)</f>
        <v>0</v>
      </c>
      <c r="I101" s="227">
        <f t="shared" si="36"/>
        <v>717047</v>
      </c>
      <c r="J101" s="207">
        <f t="shared" ref="J101:M101" si="44">SUM(J102)</f>
        <v>351670</v>
      </c>
      <c r="K101" s="207">
        <f>SUM(K102)</f>
        <v>0</v>
      </c>
      <c r="L101" s="227">
        <f t="shared" si="37"/>
        <v>351670</v>
      </c>
      <c r="M101" s="207">
        <f t="shared" si="44"/>
        <v>311670</v>
      </c>
      <c r="N101" s="207">
        <f>SUM(N102)</f>
        <v>0</v>
      </c>
      <c r="O101" s="227">
        <f t="shared" si="38"/>
        <v>311670</v>
      </c>
    </row>
    <row r="102" spans="1:15" ht="33.75" x14ac:dyDescent="0.25">
      <c r="A102" s="288" t="s">
        <v>154</v>
      </c>
      <c r="B102" s="10">
        <v>906</v>
      </c>
      <c r="C102" s="175" t="s">
        <v>22</v>
      </c>
      <c r="D102" s="175" t="s">
        <v>44</v>
      </c>
      <c r="E102" s="176" t="s">
        <v>196</v>
      </c>
      <c r="F102" s="175" t="s">
        <v>15</v>
      </c>
      <c r="G102" s="207">
        <v>717047</v>
      </c>
      <c r="H102" s="207">
        <v>0</v>
      </c>
      <c r="I102" s="227">
        <f t="shared" si="36"/>
        <v>717047</v>
      </c>
      <c r="J102" s="207">
        <v>351670</v>
      </c>
      <c r="K102" s="207">
        <v>0</v>
      </c>
      <c r="L102" s="227">
        <f t="shared" si="37"/>
        <v>351670</v>
      </c>
      <c r="M102" s="207">
        <v>311670</v>
      </c>
      <c r="N102" s="207">
        <v>0</v>
      </c>
      <c r="O102" s="227">
        <f t="shared" si="38"/>
        <v>311670</v>
      </c>
    </row>
    <row r="103" spans="1:15" x14ac:dyDescent="0.25">
      <c r="A103" s="281" t="s">
        <v>35</v>
      </c>
      <c r="B103" s="10">
        <v>906</v>
      </c>
      <c r="C103" s="175" t="s">
        <v>22</v>
      </c>
      <c r="D103" s="175" t="s">
        <v>44</v>
      </c>
      <c r="E103" s="176" t="s">
        <v>196</v>
      </c>
      <c r="F103" s="175" t="s">
        <v>36</v>
      </c>
      <c r="G103" s="207">
        <f>SUM(G104)</f>
        <v>5600</v>
      </c>
      <c r="H103" s="207">
        <f>SUM(H104)</f>
        <v>0</v>
      </c>
      <c r="I103" s="227">
        <f t="shared" si="36"/>
        <v>5600</v>
      </c>
      <c r="J103" s="207">
        <f t="shared" ref="J103:M103" si="45">SUM(J104)</f>
        <v>5600</v>
      </c>
      <c r="K103" s="207">
        <f>SUM(K104)</f>
        <v>0</v>
      </c>
      <c r="L103" s="227">
        <f t="shared" si="37"/>
        <v>5600</v>
      </c>
      <c r="M103" s="207">
        <f t="shared" si="45"/>
        <v>5600</v>
      </c>
      <c r="N103" s="207">
        <f>SUM(N104)</f>
        <v>0</v>
      </c>
      <c r="O103" s="227">
        <f t="shared" si="38"/>
        <v>5600</v>
      </c>
    </row>
    <row r="104" spans="1:15" x14ac:dyDescent="0.25">
      <c r="A104" s="160" t="s">
        <v>141</v>
      </c>
      <c r="B104" s="10">
        <v>906</v>
      </c>
      <c r="C104" s="175" t="s">
        <v>22</v>
      </c>
      <c r="D104" s="175" t="s">
        <v>44</v>
      </c>
      <c r="E104" s="176" t="s">
        <v>196</v>
      </c>
      <c r="F104" s="175" t="s">
        <v>140</v>
      </c>
      <c r="G104" s="207">
        <v>5600</v>
      </c>
      <c r="H104" s="207">
        <v>0</v>
      </c>
      <c r="I104" s="227">
        <f t="shared" si="36"/>
        <v>5600</v>
      </c>
      <c r="J104" s="207">
        <v>5600</v>
      </c>
      <c r="K104" s="207">
        <v>0</v>
      </c>
      <c r="L104" s="227">
        <f t="shared" si="37"/>
        <v>5600</v>
      </c>
      <c r="M104" s="207">
        <v>5600</v>
      </c>
      <c r="N104" s="207">
        <v>0</v>
      </c>
      <c r="O104" s="227">
        <f t="shared" si="38"/>
        <v>5600</v>
      </c>
    </row>
    <row r="105" spans="1:15" x14ac:dyDescent="0.25">
      <c r="A105" s="297" t="s">
        <v>71</v>
      </c>
      <c r="B105" s="291" t="s">
        <v>41</v>
      </c>
      <c r="C105" s="285" t="s">
        <v>22</v>
      </c>
      <c r="D105" s="287">
        <v>11</v>
      </c>
      <c r="E105" s="287" t="s">
        <v>117</v>
      </c>
      <c r="F105" s="286" t="s">
        <v>8</v>
      </c>
      <c r="G105" s="240">
        <f t="shared" ref="G105:N107" si="46">SUM(G106)</f>
        <v>50000</v>
      </c>
      <c r="H105" s="240">
        <f t="shared" si="46"/>
        <v>0</v>
      </c>
      <c r="I105" s="192">
        <f t="shared" si="36"/>
        <v>50000</v>
      </c>
      <c r="J105" s="240">
        <f t="shared" si="46"/>
        <v>50000</v>
      </c>
      <c r="K105" s="240">
        <f t="shared" si="46"/>
        <v>0</v>
      </c>
      <c r="L105" s="192">
        <f t="shared" si="37"/>
        <v>50000</v>
      </c>
      <c r="M105" s="240">
        <f t="shared" si="46"/>
        <v>50000</v>
      </c>
      <c r="N105" s="240">
        <f t="shared" si="46"/>
        <v>0</v>
      </c>
      <c r="O105" s="192">
        <f t="shared" si="38"/>
        <v>50000</v>
      </c>
    </row>
    <row r="106" spans="1:15" x14ac:dyDescent="0.25">
      <c r="A106" s="308" t="s">
        <v>197</v>
      </c>
      <c r="B106" s="295">
        <v>906</v>
      </c>
      <c r="C106" s="285" t="s">
        <v>22</v>
      </c>
      <c r="D106" s="287">
        <v>11</v>
      </c>
      <c r="E106" s="287" t="s">
        <v>198</v>
      </c>
      <c r="F106" s="286" t="s">
        <v>8</v>
      </c>
      <c r="G106" s="240">
        <f t="shared" si="46"/>
        <v>50000</v>
      </c>
      <c r="H106" s="240">
        <f t="shared" si="46"/>
        <v>0</v>
      </c>
      <c r="I106" s="192">
        <f t="shared" si="36"/>
        <v>50000</v>
      </c>
      <c r="J106" s="240">
        <f t="shared" si="46"/>
        <v>50000</v>
      </c>
      <c r="K106" s="240">
        <f t="shared" si="46"/>
        <v>0</v>
      </c>
      <c r="L106" s="192">
        <f t="shared" si="37"/>
        <v>50000</v>
      </c>
      <c r="M106" s="240">
        <f t="shared" si="46"/>
        <v>50000</v>
      </c>
      <c r="N106" s="240">
        <f t="shared" si="46"/>
        <v>0</v>
      </c>
      <c r="O106" s="192">
        <f t="shared" si="38"/>
        <v>50000</v>
      </c>
    </row>
    <row r="107" spans="1:15" x14ac:dyDescent="0.25">
      <c r="A107" s="160" t="s">
        <v>35</v>
      </c>
      <c r="B107" s="10">
        <v>906</v>
      </c>
      <c r="C107" s="175" t="s">
        <v>22</v>
      </c>
      <c r="D107" s="176">
        <v>11</v>
      </c>
      <c r="E107" s="278" t="s">
        <v>198</v>
      </c>
      <c r="F107" s="175" t="s">
        <v>36</v>
      </c>
      <c r="G107" s="207">
        <f t="shared" si="46"/>
        <v>50000</v>
      </c>
      <c r="H107" s="207">
        <f t="shared" si="46"/>
        <v>0</v>
      </c>
      <c r="I107" s="227">
        <f t="shared" si="36"/>
        <v>50000</v>
      </c>
      <c r="J107" s="207">
        <f t="shared" si="46"/>
        <v>50000</v>
      </c>
      <c r="K107" s="207">
        <f t="shared" si="46"/>
        <v>0</v>
      </c>
      <c r="L107" s="227">
        <f t="shared" si="37"/>
        <v>50000</v>
      </c>
      <c r="M107" s="207">
        <f t="shared" si="46"/>
        <v>50000</v>
      </c>
      <c r="N107" s="207">
        <f t="shared" si="46"/>
        <v>0</v>
      </c>
      <c r="O107" s="227">
        <f t="shared" si="38"/>
        <v>50000</v>
      </c>
    </row>
    <row r="108" spans="1:15" x14ac:dyDescent="0.25">
      <c r="A108" s="160" t="s">
        <v>158</v>
      </c>
      <c r="B108" s="10">
        <v>906</v>
      </c>
      <c r="C108" s="175" t="s">
        <v>22</v>
      </c>
      <c r="D108" s="176">
        <v>11</v>
      </c>
      <c r="E108" s="278" t="s">
        <v>198</v>
      </c>
      <c r="F108" s="175" t="s">
        <v>72</v>
      </c>
      <c r="G108" s="207">
        <v>50000</v>
      </c>
      <c r="H108" s="207">
        <v>0</v>
      </c>
      <c r="I108" s="227">
        <f t="shared" si="36"/>
        <v>50000</v>
      </c>
      <c r="J108" s="207">
        <v>50000</v>
      </c>
      <c r="K108" s="207">
        <v>0</v>
      </c>
      <c r="L108" s="227">
        <f t="shared" si="37"/>
        <v>50000</v>
      </c>
      <c r="M108" s="207">
        <v>50000</v>
      </c>
      <c r="N108" s="207">
        <v>0</v>
      </c>
      <c r="O108" s="227">
        <f t="shared" si="38"/>
        <v>50000</v>
      </c>
    </row>
    <row r="109" spans="1:15" x14ac:dyDescent="0.25">
      <c r="A109" s="321" t="s">
        <v>45</v>
      </c>
      <c r="B109" s="291" t="s">
        <v>41</v>
      </c>
      <c r="C109" s="285" t="s">
        <v>22</v>
      </c>
      <c r="D109" s="287">
        <v>13</v>
      </c>
      <c r="E109" s="287" t="s">
        <v>117</v>
      </c>
      <c r="F109" s="286" t="s">
        <v>8</v>
      </c>
      <c r="G109" s="240">
        <f t="shared" ref="G109:N109" si="47">SUM(G110)</f>
        <v>0</v>
      </c>
      <c r="H109" s="240">
        <f t="shared" si="47"/>
        <v>0</v>
      </c>
      <c r="I109" s="227">
        <f t="shared" si="36"/>
        <v>0</v>
      </c>
      <c r="J109" s="240">
        <f t="shared" si="47"/>
        <v>6451075</v>
      </c>
      <c r="K109" s="240">
        <f t="shared" si="47"/>
        <v>0</v>
      </c>
      <c r="L109" s="227">
        <f t="shared" si="37"/>
        <v>6451075</v>
      </c>
      <c r="M109" s="240">
        <f t="shared" si="47"/>
        <v>13100950</v>
      </c>
      <c r="N109" s="240">
        <f t="shared" si="47"/>
        <v>0</v>
      </c>
      <c r="O109" s="227">
        <f t="shared" si="38"/>
        <v>13100950</v>
      </c>
    </row>
    <row r="110" spans="1:15" x14ac:dyDescent="0.25">
      <c r="A110" s="136" t="s">
        <v>269</v>
      </c>
      <c r="B110" s="10">
        <v>906</v>
      </c>
      <c r="C110" s="175" t="s">
        <v>22</v>
      </c>
      <c r="D110" s="176">
        <v>13</v>
      </c>
      <c r="E110" s="176">
        <v>7000080080</v>
      </c>
      <c r="F110" s="277" t="s">
        <v>8</v>
      </c>
      <c r="G110" s="262">
        <f t="shared" ref="G110:N111" si="48">SUM(G111)</f>
        <v>0</v>
      </c>
      <c r="H110" s="262">
        <f t="shared" si="48"/>
        <v>0</v>
      </c>
      <c r="I110" s="227">
        <f t="shared" si="36"/>
        <v>0</v>
      </c>
      <c r="J110" s="262">
        <f t="shared" si="48"/>
        <v>6451075</v>
      </c>
      <c r="K110" s="262">
        <f t="shared" si="48"/>
        <v>0</v>
      </c>
      <c r="L110" s="227">
        <f t="shared" si="37"/>
        <v>6451075</v>
      </c>
      <c r="M110" s="262">
        <f t="shared" si="48"/>
        <v>13100950</v>
      </c>
      <c r="N110" s="262">
        <f t="shared" si="48"/>
        <v>0</v>
      </c>
      <c r="O110" s="227">
        <f t="shared" si="38"/>
        <v>13100950</v>
      </c>
    </row>
    <row r="111" spans="1:15" x14ac:dyDescent="0.25">
      <c r="A111" s="281" t="s">
        <v>35</v>
      </c>
      <c r="B111" s="10">
        <v>906</v>
      </c>
      <c r="C111" s="175" t="s">
        <v>22</v>
      </c>
      <c r="D111" s="176">
        <v>13</v>
      </c>
      <c r="E111" s="176">
        <v>7000080080</v>
      </c>
      <c r="F111" s="175" t="s">
        <v>36</v>
      </c>
      <c r="G111" s="262">
        <f t="shared" si="48"/>
        <v>0</v>
      </c>
      <c r="H111" s="262">
        <f t="shared" si="48"/>
        <v>0</v>
      </c>
      <c r="I111" s="227">
        <f t="shared" si="36"/>
        <v>0</v>
      </c>
      <c r="J111" s="262">
        <f t="shared" si="48"/>
        <v>6451075</v>
      </c>
      <c r="K111" s="262">
        <f t="shared" si="48"/>
        <v>0</v>
      </c>
      <c r="L111" s="227">
        <f t="shared" si="37"/>
        <v>6451075</v>
      </c>
      <c r="M111" s="262">
        <f t="shared" si="48"/>
        <v>13100950</v>
      </c>
      <c r="N111" s="262">
        <f t="shared" si="48"/>
        <v>0</v>
      </c>
      <c r="O111" s="227">
        <f t="shared" si="38"/>
        <v>13100950</v>
      </c>
    </row>
    <row r="112" spans="1:15" x14ac:dyDescent="0.25">
      <c r="A112" s="160" t="s">
        <v>158</v>
      </c>
      <c r="B112" s="10">
        <v>906</v>
      </c>
      <c r="C112" s="175" t="s">
        <v>22</v>
      </c>
      <c r="D112" s="176">
        <v>13</v>
      </c>
      <c r="E112" s="176">
        <v>7000080080</v>
      </c>
      <c r="F112" s="175" t="s">
        <v>72</v>
      </c>
      <c r="G112" s="262">
        <v>0</v>
      </c>
      <c r="H112" s="262">
        <v>0</v>
      </c>
      <c r="I112" s="227">
        <f t="shared" si="36"/>
        <v>0</v>
      </c>
      <c r="J112" s="262">
        <v>6451075</v>
      </c>
      <c r="K112" s="262">
        <v>0</v>
      </c>
      <c r="L112" s="227">
        <f t="shared" si="37"/>
        <v>6451075</v>
      </c>
      <c r="M112" s="262">
        <v>13100950</v>
      </c>
      <c r="N112" s="262">
        <v>0</v>
      </c>
      <c r="O112" s="227">
        <f t="shared" si="38"/>
        <v>13100950</v>
      </c>
    </row>
    <row r="113" spans="1:15" ht="47.25" x14ac:dyDescent="0.25">
      <c r="A113" s="309" t="s">
        <v>175</v>
      </c>
      <c r="B113" s="291" t="s">
        <v>41</v>
      </c>
      <c r="C113" s="291" t="s">
        <v>11</v>
      </c>
      <c r="D113" s="292" t="s">
        <v>7</v>
      </c>
      <c r="E113" s="292" t="s">
        <v>117</v>
      </c>
      <c r="F113" s="292" t="s">
        <v>8</v>
      </c>
      <c r="G113" s="240">
        <f>SUM(G114+G118)</f>
        <v>8044500</v>
      </c>
      <c r="H113" s="240">
        <f>SUM(H114+H118)</f>
        <v>1000000</v>
      </c>
      <c r="I113" s="192">
        <f t="shared" si="36"/>
        <v>9044500</v>
      </c>
      <c r="J113" s="240">
        <f t="shared" ref="J113:M113" si="49">SUM(J114+J118)</f>
        <v>1610000</v>
      </c>
      <c r="K113" s="240">
        <f>SUM(K114+K118)</f>
        <v>0</v>
      </c>
      <c r="L113" s="192">
        <f t="shared" si="37"/>
        <v>1610000</v>
      </c>
      <c r="M113" s="240">
        <f t="shared" si="49"/>
        <v>1610000</v>
      </c>
      <c r="N113" s="240">
        <f>SUM(N114+N118)</f>
        <v>0</v>
      </c>
      <c r="O113" s="192">
        <f t="shared" si="38"/>
        <v>1610000</v>
      </c>
    </row>
    <row r="114" spans="1:15" ht="45" x14ac:dyDescent="0.25">
      <c r="A114" s="310" t="s">
        <v>61</v>
      </c>
      <c r="B114" s="295">
        <v>906</v>
      </c>
      <c r="C114" s="311">
        <v>14</v>
      </c>
      <c r="D114" s="287" t="s">
        <v>22</v>
      </c>
      <c r="E114" s="287" t="s">
        <v>117</v>
      </c>
      <c r="F114" s="286" t="s">
        <v>8</v>
      </c>
      <c r="G114" s="240">
        <f t="shared" ref="G114:N116" si="50">SUM(G115)</f>
        <v>1610000</v>
      </c>
      <c r="H114" s="240">
        <f t="shared" si="50"/>
        <v>0</v>
      </c>
      <c r="I114" s="192">
        <f t="shared" si="36"/>
        <v>1610000</v>
      </c>
      <c r="J114" s="240">
        <f t="shared" si="50"/>
        <v>1610000</v>
      </c>
      <c r="K114" s="240">
        <f t="shared" si="50"/>
        <v>0</v>
      </c>
      <c r="L114" s="192">
        <f t="shared" si="37"/>
        <v>1610000</v>
      </c>
      <c r="M114" s="240">
        <f t="shared" si="50"/>
        <v>1610000</v>
      </c>
      <c r="N114" s="240">
        <f t="shared" si="50"/>
        <v>0</v>
      </c>
      <c r="O114" s="192">
        <f t="shared" si="38"/>
        <v>1610000</v>
      </c>
    </row>
    <row r="115" spans="1:15" x14ac:dyDescent="0.25">
      <c r="A115" s="234" t="s">
        <v>379</v>
      </c>
      <c r="B115" s="10">
        <v>906</v>
      </c>
      <c r="C115" s="312">
        <v>14</v>
      </c>
      <c r="D115" s="176" t="s">
        <v>22</v>
      </c>
      <c r="E115" s="176" t="s">
        <v>119</v>
      </c>
      <c r="F115" s="277" t="s">
        <v>8</v>
      </c>
      <c r="G115" s="262">
        <f t="shared" si="50"/>
        <v>1610000</v>
      </c>
      <c r="H115" s="262">
        <f t="shared" si="50"/>
        <v>0</v>
      </c>
      <c r="I115" s="227">
        <f t="shared" si="36"/>
        <v>1610000</v>
      </c>
      <c r="J115" s="262">
        <f t="shared" si="50"/>
        <v>1610000</v>
      </c>
      <c r="K115" s="262">
        <f t="shared" si="50"/>
        <v>0</v>
      </c>
      <c r="L115" s="227">
        <f t="shared" si="37"/>
        <v>1610000</v>
      </c>
      <c r="M115" s="262">
        <f t="shared" si="50"/>
        <v>1610000</v>
      </c>
      <c r="N115" s="262">
        <f t="shared" si="50"/>
        <v>0</v>
      </c>
      <c r="O115" s="227">
        <f t="shared" si="38"/>
        <v>1610000</v>
      </c>
    </row>
    <row r="116" spans="1:15" x14ac:dyDescent="0.25">
      <c r="A116" s="160" t="s">
        <v>47</v>
      </c>
      <c r="B116" s="10">
        <v>906</v>
      </c>
      <c r="C116" s="312">
        <v>14</v>
      </c>
      <c r="D116" s="176" t="s">
        <v>22</v>
      </c>
      <c r="E116" s="176" t="s">
        <v>119</v>
      </c>
      <c r="F116" s="175" t="s">
        <v>48</v>
      </c>
      <c r="G116" s="262">
        <f t="shared" si="50"/>
        <v>1610000</v>
      </c>
      <c r="H116" s="262">
        <f t="shared" si="50"/>
        <v>0</v>
      </c>
      <c r="I116" s="227">
        <f t="shared" si="36"/>
        <v>1610000</v>
      </c>
      <c r="J116" s="262">
        <f t="shared" si="50"/>
        <v>1610000</v>
      </c>
      <c r="K116" s="262">
        <f t="shared" si="50"/>
        <v>0</v>
      </c>
      <c r="L116" s="227">
        <f t="shared" si="37"/>
        <v>1610000</v>
      </c>
      <c r="M116" s="262">
        <f t="shared" si="50"/>
        <v>1610000</v>
      </c>
      <c r="N116" s="262">
        <f t="shared" si="50"/>
        <v>0</v>
      </c>
      <c r="O116" s="227">
        <f t="shared" si="38"/>
        <v>1610000</v>
      </c>
    </row>
    <row r="117" spans="1:15" x14ac:dyDescent="0.25">
      <c r="A117" s="160" t="s">
        <v>156</v>
      </c>
      <c r="B117" s="10">
        <v>906</v>
      </c>
      <c r="C117" s="312">
        <v>14</v>
      </c>
      <c r="D117" s="176" t="s">
        <v>22</v>
      </c>
      <c r="E117" s="176" t="s">
        <v>119</v>
      </c>
      <c r="F117" s="175" t="s">
        <v>155</v>
      </c>
      <c r="G117" s="262">
        <v>1610000</v>
      </c>
      <c r="H117" s="262">
        <v>0</v>
      </c>
      <c r="I117" s="227">
        <f t="shared" si="36"/>
        <v>1610000</v>
      </c>
      <c r="J117" s="262">
        <v>1610000</v>
      </c>
      <c r="K117" s="262">
        <v>0</v>
      </c>
      <c r="L117" s="227">
        <f t="shared" si="37"/>
        <v>1610000</v>
      </c>
      <c r="M117" s="262">
        <v>1610000</v>
      </c>
      <c r="N117" s="262">
        <v>0</v>
      </c>
      <c r="O117" s="227">
        <f t="shared" si="38"/>
        <v>1610000</v>
      </c>
    </row>
    <row r="118" spans="1:15" x14ac:dyDescent="0.25">
      <c r="A118" s="310" t="s">
        <v>62</v>
      </c>
      <c r="B118" s="295">
        <v>906</v>
      </c>
      <c r="C118" s="311">
        <v>14</v>
      </c>
      <c r="D118" s="287" t="s">
        <v>24</v>
      </c>
      <c r="E118" s="287" t="s">
        <v>117</v>
      </c>
      <c r="F118" s="286" t="s">
        <v>8</v>
      </c>
      <c r="G118" s="263">
        <f t="shared" ref="G118:N120" si="51">SUM(G119)</f>
        <v>6434500</v>
      </c>
      <c r="H118" s="263">
        <f t="shared" si="51"/>
        <v>1000000</v>
      </c>
      <c r="I118" s="192">
        <f t="shared" si="36"/>
        <v>7434500</v>
      </c>
      <c r="J118" s="263">
        <f t="shared" si="51"/>
        <v>0</v>
      </c>
      <c r="K118" s="263">
        <f t="shared" si="51"/>
        <v>0</v>
      </c>
      <c r="L118" s="192">
        <f t="shared" si="37"/>
        <v>0</v>
      </c>
      <c r="M118" s="263">
        <f t="shared" si="51"/>
        <v>0</v>
      </c>
      <c r="N118" s="263">
        <f t="shared" si="51"/>
        <v>0</v>
      </c>
      <c r="O118" s="192">
        <f t="shared" si="38"/>
        <v>0</v>
      </c>
    </row>
    <row r="119" spans="1:15" ht="26.25" x14ac:dyDescent="0.25">
      <c r="A119" s="234" t="s">
        <v>63</v>
      </c>
      <c r="B119" s="10">
        <v>906</v>
      </c>
      <c r="C119" s="312">
        <v>14</v>
      </c>
      <c r="D119" s="176" t="s">
        <v>24</v>
      </c>
      <c r="E119" s="176" t="s">
        <v>199</v>
      </c>
      <c r="F119" s="175" t="s">
        <v>8</v>
      </c>
      <c r="G119" s="262">
        <f t="shared" si="51"/>
        <v>6434500</v>
      </c>
      <c r="H119" s="262">
        <f t="shared" si="51"/>
        <v>1000000</v>
      </c>
      <c r="I119" s="227">
        <f t="shared" si="36"/>
        <v>7434500</v>
      </c>
      <c r="J119" s="262">
        <f t="shared" si="51"/>
        <v>0</v>
      </c>
      <c r="K119" s="262">
        <f t="shared" si="51"/>
        <v>0</v>
      </c>
      <c r="L119" s="227">
        <f t="shared" si="37"/>
        <v>0</v>
      </c>
      <c r="M119" s="262">
        <f t="shared" si="51"/>
        <v>0</v>
      </c>
      <c r="N119" s="262">
        <f t="shared" si="51"/>
        <v>0</v>
      </c>
      <c r="O119" s="227">
        <f t="shared" si="38"/>
        <v>0</v>
      </c>
    </row>
    <row r="120" spans="1:15" x14ac:dyDescent="0.25">
      <c r="A120" s="160" t="s">
        <v>47</v>
      </c>
      <c r="B120" s="10">
        <v>906</v>
      </c>
      <c r="C120" s="312">
        <v>14</v>
      </c>
      <c r="D120" s="176" t="s">
        <v>24</v>
      </c>
      <c r="E120" s="176" t="s">
        <v>199</v>
      </c>
      <c r="F120" s="175" t="s">
        <v>48</v>
      </c>
      <c r="G120" s="262">
        <f t="shared" si="51"/>
        <v>6434500</v>
      </c>
      <c r="H120" s="262">
        <f t="shared" si="51"/>
        <v>1000000</v>
      </c>
      <c r="I120" s="227">
        <f t="shared" si="36"/>
        <v>7434500</v>
      </c>
      <c r="J120" s="262">
        <f t="shared" si="51"/>
        <v>0</v>
      </c>
      <c r="K120" s="262">
        <f t="shared" si="51"/>
        <v>0</v>
      </c>
      <c r="L120" s="227">
        <f t="shared" si="37"/>
        <v>0</v>
      </c>
      <c r="M120" s="262">
        <f t="shared" si="51"/>
        <v>0</v>
      </c>
      <c r="N120" s="262">
        <f t="shared" si="51"/>
        <v>0</v>
      </c>
      <c r="O120" s="227">
        <f t="shared" si="38"/>
        <v>0</v>
      </c>
    </row>
    <row r="121" spans="1:15" x14ac:dyDescent="0.25">
      <c r="A121" s="160" t="s">
        <v>157</v>
      </c>
      <c r="B121" s="10">
        <v>906</v>
      </c>
      <c r="C121" s="312">
        <v>14</v>
      </c>
      <c r="D121" s="176" t="s">
        <v>24</v>
      </c>
      <c r="E121" s="176" t="s">
        <v>199</v>
      </c>
      <c r="F121" s="175" t="s">
        <v>155</v>
      </c>
      <c r="G121" s="262">
        <v>6434500</v>
      </c>
      <c r="H121" s="262">
        <v>1000000</v>
      </c>
      <c r="I121" s="227">
        <f t="shared" si="36"/>
        <v>7434500</v>
      </c>
      <c r="J121" s="262"/>
      <c r="K121" s="262">
        <v>0</v>
      </c>
      <c r="L121" s="227">
        <f t="shared" si="37"/>
        <v>0</v>
      </c>
      <c r="M121" s="262"/>
      <c r="N121" s="262">
        <v>0</v>
      </c>
      <c r="O121" s="227">
        <f t="shared" si="38"/>
        <v>0</v>
      </c>
    </row>
    <row r="122" spans="1:15" ht="36" x14ac:dyDescent="0.25">
      <c r="A122" s="313" t="s">
        <v>64</v>
      </c>
      <c r="B122" s="314">
        <v>926</v>
      </c>
      <c r="C122" s="315" t="s">
        <v>7</v>
      </c>
      <c r="D122" s="316" t="s">
        <v>7</v>
      </c>
      <c r="E122" s="316" t="s">
        <v>117</v>
      </c>
      <c r="F122" s="316" t="s">
        <v>8</v>
      </c>
      <c r="G122" s="240">
        <f>SUM(G123+G132)</f>
        <v>68398452</v>
      </c>
      <c r="H122" s="240">
        <f>SUM(H123+H132)</f>
        <v>2362369</v>
      </c>
      <c r="I122" s="192">
        <f t="shared" si="36"/>
        <v>70760821</v>
      </c>
      <c r="J122" s="240">
        <f t="shared" ref="J122:M122" si="52">SUM(J123+J132)</f>
        <v>65308795</v>
      </c>
      <c r="K122" s="240">
        <f>SUM(K123+K132)</f>
        <v>0</v>
      </c>
      <c r="L122" s="192">
        <f t="shared" si="37"/>
        <v>65308795</v>
      </c>
      <c r="M122" s="240">
        <f t="shared" si="52"/>
        <v>65163274</v>
      </c>
      <c r="N122" s="240">
        <f>SUM(N123+N132)</f>
        <v>0</v>
      </c>
      <c r="O122" s="192">
        <f t="shared" si="38"/>
        <v>65163274</v>
      </c>
    </row>
    <row r="123" spans="1:15" ht="18" x14ac:dyDescent="0.25">
      <c r="A123" s="317" t="s">
        <v>18</v>
      </c>
      <c r="B123" s="315" t="s">
        <v>65</v>
      </c>
      <c r="C123" s="315" t="s">
        <v>20</v>
      </c>
      <c r="D123" s="316" t="s">
        <v>7</v>
      </c>
      <c r="E123" s="316" t="s">
        <v>117</v>
      </c>
      <c r="F123" s="315" t="s">
        <v>8</v>
      </c>
      <c r="G123" s="240">
        <f>SUM(G124)</f>
        <v>11664186</v>
      </c>
      <c r="H123" s="240">
        <f>SUM(H124)</f>
        <v>26000</v>
      </c>
      <c r="I123" s="192">
        <f t="shared" si="36"/>
        <v>11690186</v>
      </c>
      <c r="J123" s="240">
        <f t="shared" ref="J123:M123" si="53">SUM(J124)</f>
        <v>11865331</v>
      </c>
      <c r="K123" s="240">
        <f>SUM(K124)</f>
        <v>0</v>
      </c>
      <c r="L123" s="192">
        <f t="shared" si="37"/>
        <v>11865331</v>
      </c>
      <c r="M123" s="240">
        <f t="shared" si="53"/>
        <v>11952400</v>
      </c>
      <c r="N123" s="240">
        <f>SUM(N124)</f>
        <v>0</v>
      </c>
      <c r="O123" s="192">
        <f t="shared" si="38"/>
        <v>11952400</v>
      </c>
    </row>
    <row r="124" spans="1:15" x14ac:dyDescent="0.25">
      <c r="A124" s="297" t="s">
        <v>170</v>
      </c>
      <c r="B124" s="295">
        <v>926</v>
      </c>
      <c r="C124" s="285" t="s">
        <v>20</v>
      </c>
      <c r="D124" s="286" t="s">
        <v>10</v>
      </c>
      <c r="E124" s="287" t="s">
        <v>117</v>
      </c>
      <c r="F124" s="286" t="s">
        <v>8</v>
      </c>
      <c r="G124" s="240">
        <f>SUM(G125+G128)</f>
        <v>11664186</v>
      </c>
      <c r="H124" s="240">
        <f>SUM(H125+H128)</f>
        <v>26000</v>
      </c>
      <c r="I124" s="192">
        <f t="shared" si="36"/>
        <v>11690186</v>
      </c>
      <c r="J124" s="240">
        <f t="shared" ref="J124:M124" si="54">SUM(J125+J128)</f>
        <v>11865331</v>
      </c>
      <c r="K124" s="240">
        <f>SUM(K125+K128)</f>
        <v>0</v>
      </c>
      <c r="L124" s="192">
        <f t="shared" si="37"/>
        <v>11865331</v>
      </c>
      <c r="M124" s="240">
        <f t="shared" si="54"/>
        <v>11952400</v>
      </c>
      <c r="N124" s="240">
        <f>SUM(N125+N128)</f>
        <v>0</v>
      </c>
      <c r="O124" s="192">
        <f t="shared" si="38"/>
        <v>11952400</v>
      </c>
    </row>
    <row r="125" spans="1:15" x14ac:dyDescent="0.25">
      <c r="A125" s="264" t="s">
        <v>200</v>
      </c>
      <c r="B125" s="10">
        <v>926</v>
      </c>
      <c r="C125" s="175" t="s">
        <v>20</v>
      </c>
      <c r="D125" s="277" t="s">
        <v>10</v>
      </c>
      <c r="E125" s="176" t="s">
        <v>201</v>
      </c>
      <c r="F125" s="175" t="s">
        <v>8</v>
      </c>
      <c r="G125" s="207">
        <f t="shared" ref="G125:N126" si="55">SUM(G126)</f>
        <v>11640186</v>
      </c>
      <c r="H125" s="207">
        <f t="shared" si="55"/>
        <v>26000</v>
      </c>
      <c r="I125" s="227">
        <f t="shared" si="36"/>
        <v>11666186</v>
      </c>
      <c r="J125" s="207">
        <f t="shared" si="55"/>
        <v>11841331</v>
      </c>
      <c r="K125" s="207">
        <f t="shared" si="55"/>
        <v>0</v>
      </c>
      <c r="L125" s="227">
        <f t="shared" si="37"/>
        <v>11841331</v>
      </c>
      <c r="M125" s="207">
        <f t="shared" si="55"/>
        <v>11928400</v>
      </c>
      <c r="N125" s="207">
        <f t="shared" si="55"/>
        <v>0</v>
      </c>
      <c r="O125" s="227">
        <f t="shared" si="38"/>
        <v>11928400</v>
      </c>
    </row>
    <row r="126" spans="1:15" ht="23.25" x14ac:dyDescent="0.25">
      <c r="A126" s="160" t="s">
        <v>16</v>
      </c>
      <c r="B126" s="10">
        <v>926</v>
      </c>
      <c r="C126" s="175" t="s">
        <v>20</v>
      </c>
      <c r="D126" s="277" t="s">
        <v>10</v>
      </c>
      <c r="E126" s="176" t="s">
        <v>201</v>
      </c>
      <c r="F126" s="175" t="s">
        <v>17</v>
      </c>
      <c r="G126" s="207">
        <f t="shared" si="55"/>
        <v>11640186</v>
      </c>
      <c r="H126" s="207">
        <f t="shared" si="55"/>
        <v>26000</v>
      </c>
      <c r="I126" s="227">
        <f t="shared" si="36"/>
        <v>11666186</v>
      </c>
      <c r="J126" s="207">
        <f t="shared" si="55"/>
        <v>11841331</v>
      </c>
      <c r="K126" s="207">
        <f t="shared" si="55"/>
        <v>0</v>
      </c>
      <c r="L126" s="227">
        <f t="shared" si="37"/>
        <v>11841331</v>
      </c>
      <c r="M126" s="207">
        <f t="shared" si="55"/>
        <v>11928400</v>
      </c>
      <c r="N126" s="207">
        <f t="shared" si="55"/>
        <v>0</v>
      </c>
      <c r="O126" s="227">
        <f t="shared" si="38"/>
        <v>11928400</v>
      </c>
    </row>
    <row r="127" spans="1:15" x14ac:dyDescent="0.25">
      <c r="A127" s="276" t="s">
        <v>150</v>
      </c>
      <c r="B127" s="10">
        <v>926</v>
      </c>
      <c r="C127" s="175" t="s">
        <v>20</v>
      </c>
      <c r="D127" s="277" t="s">
        <v>10</v>
      </c>
      <c r="E127" s="176" t="s">
        <v>201</v>
      </c>
      <c r="F127" s="175" t="s">
        <v>149</v>
      </c>
      <c r="G127" s="207">
        <v>11640186</v>
      </c>
      <c r="H127" s="207">
        <v>26000</v>
      </c>
      <c r="I127" s="227">
        <f t="shared" si="36"/>
        <v>11666186</v>
      </c>
      <c r="J127" s="207">
        <v>11841331</v>
      </c>
      <c r="K127" s="207">
        <v>0</v>
      </c>
      <c r="L127" s="227">
        <f t="shared" si="37"/>
        <v>11841331</v>
      </c>
      <c r="M127" s="207">
        <v>11928400</v>
      </c>
      <c r="N127" s="207">
        <v>0</v>
      </c>
      <c r="O127" s="227">
        <f t="shared" si="38"/>
        <v>11928400</v>
      </c>
    </row>
    <row r="128" spans="1:15" ht="26.25" x14ac:dyDescent="0.25">
      <c r="A128" s="264" t="s">
        <v>328</v>
      </c>
      <c r="B128" s="10">
        <v>926</v>
      </c>
      <c r="C128" s="175" t="s">
        <v>20</v>
      </c>
      <c r="D128" s="277" t="s">
        <v>10</v>
      </c>
      <c r="E128" s="176" t="s">
        <v>329</v>
      </c>
      <c r="F128" s="175" t="s">
        <v>8</v>
      </c>
      <c r="G128" s="207">
        <f>SUM(G130)</f>
        <v>24000</v>
      </c>
      <c r="H128" s="207">
        <f>SUM(H130)</f>
        <v>0</v>
      </c>
      <c r="I128" s="227">
        <f t="shared" si="36"/>
        <v>24000</v>
      </c>
      <c r="J128" s="207">
        <f>SUM(J130)</f>
        <v>24000</v>
      </c>
      <c r="K128" s="207">
        <f>SUM(K130)</f>
        <v>0</v>
      </c>
      <c r="L128" s="227">
        <f t="shared" si="37"/>
        <v>24000</v>
      </c>
      <c r="M128" s="207">
        <f>SUM(M130)</f>
        <v>24000</v>
      </c>
      <c r="N128" s="207">
        <f>SUM(N130)</f>
        <v>0</v>
      </c>
      <c r="O128" s="227">
        <f t="shared" si="38"/>
        <v>24000</v>
      </c>
    </row>
    <row r="129" spans="1:15" ht="102.75" x14ac:dyDescent="0.25">
      <c r="A129" s="264" t="s">
        <v>368</v>
      </c>
      <c r="B129" s="10">
        <v>926</v>
      </c>
      <c r="C129" s="175" t="s">
        <v>20</v>
      </c>
      <c r="D129" s="277" t="s">
        <v>10</v>
      </c>
      <c r="E129" s="176" t="s">
        <v>370</v>
      </c>
      <c r="F129" s="175" t="s">
        <v>8</v>
      </c>
      <c r="G129" s="207">
        <f t="shared" ref="G129:N130" si="56">SUM(G130)</f>
        <v>24000</v>
      </c>
      <c r="H129" s="207">
        <f t="shared" si="56"/>
        <v>0</v>
      </c>
      <c r="I129" s="227">
        <f t="shared" si="36"/>
        <v>24000</v>
      </c>
      <c r="J129" s="207">
        <f t="shared" si="56"/>
        <v>24000</v>
      </c>
      <c r="K129" s="207">
        <f t="shared" si="56"/>
        <v>0</v>
      </c>
      <c r="L129" s="227">
        <f t="shared" si="37"/>
        <v>24000</v>
      </c>
      <c r="M129" s="207">
        <f t="shared" si="56"/>
        <v>24000</v>
      </c>
      <c r="N129" s="207">
        <f t="shared" si="56"/>
        <v>0</v>
      </c>
      <c r="O129" s="227">
        <f t="shared" si="38"/>
        <v>24000</v>
      </c>
    </row>
    <row r="130" spans="1:15" ht="23.25" x14ac:dyDescent="0.25">
      <c r="A130" s="160" t="s">
        <v>16</v>
      </c>
      <c r="B130" s="10">
        <v>926</v>
      </c>
      <c r="C130" s="175" t="s">
        <v>20</v>
      </c>
      <c r="D130" s="277" t="s">
        <v>10</v>
      </c>
      <c r="E130" s="176" t="s">
        <v>370</v>
      </c>
      <c r="F130" s="175" t="s">
        <v>17</v>
      </c>
      <c r="G130" s="207">
        <f t="shared" si="56"/>
        <v>24000</v>
      </c>
      <c r="H130" s="207">
        <f t="shared" si="56"/>
        <v>0</v>
      </c>
      <c r="I130" s="227">
        <f t="shared" si="36"/>
        <v>24000</v>
      </c>
      <c r="J130" s="207">
        <f t="shared" si="56"/>
        <v>24000</v>
      </c>
      <c r="K130" s="207">
        <f t="shared" si="56"/>
        <v>0</v>
      </c>
      <c r="L130" s="227">
        <f t="shared" si="37"/>
        <v>24000</v>
      </c>
      <c r="M130" s="207">
        <f t="shared" si="56"/>
        <v>24000</v>
      </c>
      <c r="N130" s="207">
        <f t="shared" si="56"/>
        <v>0</v>
      </c>
      <c r="O130" s="227">
        <f t="shared" si="38"/>
        <v>24000</v>
      </c>
    </row>
    <row r="131" spans="1:15" x14ac:dyDescent="0.25">
      <c r="A131" s="276" t="s">
        <v>150</v>
      </c>
      <c r="B131" s="10">
        <v>926</v>
      </c>
      <c r="C131" s="175" t="s">
        <v>20</v>
      </c>
      <c r="D131" s="277" t="s">
        <v>10</v>
      </c>
      <c r="E131" s="176" t="s">
        <v>370</v>
      </c>
      <c r="F131" s="175" t="s">
        <v>149</v>
      </c>
      <c r="G131" s="207">
        <v>24000</v>
      </c>
      <c r="H131" s="207">
        <v>0</v>
      </c>
      <c r="I131" s="227">
        <f t="shared" si="36"/>
        <v>24000</v>
      </c>
      <c r="J131" s="207">
        <v>24000</v>
      </c>
      <c r="K131" s="207">
        <v>0</v>
      </c>
      <c r="L131" s="227">
        <f t="shared" si="37"/>
        <v>24000</v>
      </c>
      <c r="M131" s="207">
        <v>24000</v>
      </c>
      <c r="N131" s="207">
        <v>0</v>
      </c>
      <c r="O131" s="227">
        <f t="shared" si="38"/>
        <v>24000</v>
      </c>
    </row>
    <row r="132" spans="1:15" ht="18" x14ac:dyDescent="0.25">
      <c r="A132" s="318" t="s">
        <v>173</v>
      </c>
      <c r="B132" s="291" t="s">
        <v>65</v>
      </c>
      <c r="C132" s="291" t="s">
        <v>59</v>
      </c>
      <c r="D132" s="301" t="s">
        <v>7</v>
      </c>
      <c r="E132" s="292" t="s">
        <v>117</v>
      </c>
      <c r="F132" s="292" t="s">
        <v>8</v>
      </c>
      <c r="G132" s="240">
        <f>SUM(G133+G165+G158)</f>
        <v>56734266</v>
      </c>
      <c r="H132" s="240">
        <f>SUM(H133+H165+H158)</f>
        <v>2336369</v>
      </c>
      <c r="I132" s="192">
        <f t="shared" si="36"/>
        <v>59070635</v>
      </c>
      <c r="J132" s="240">
        <f>SUM(J133+J165+J158)</f>
        <v>53443464</v>
      </c>
      <c r="K132" s="240">
        <f>SUM(K133+K165+K158)</f>
        <v>0</v>
      </c>
      <c r="L132" s="192">
        <f t="shared" si="37"/>
        <v>53443464</v>
      </c>
      <c r="M132" s="240">
        <f>SUM(M133+M165+M158)</f>
        <v>53210874</v>
      </c>
      <c r="N132" s="240">
        <f>SUM(N133+N165+N158)</f>
        <v>0</v>
      </c>
      <c r="O132" s="192">
        <f t="shared" si="38"/>
        <v>53210874</v>
      </c>
    </row>
    <row r="133" spans="1:15" x14ac:dyDescent="0.25">
      <c r="A133" s="297" t="s">
        <v>60</v>
      </c>
      <c r="B133" s="295">
        <v>926</v>
      </c>
      <c r="C133" s="285" t="s">
        <v>59</v>
      </c>
      <c r="D133" s="286" t="s">
        <v>22</v>
      </c>
      <c r="E133" s="287" t="s">
        <v>117</v>
      </c>
      <c r="F133" s="286" t="s">
        <v>8</v>
      </c>
      <c r="G133" s="240">
        <f>SUM(G134+G140+G143+G137+G146+G149+G152+G155)</f>
        <v>41800257</v>
      </c>
      <c r="H133" s="240">
        <f>SUM(H134+H140+H143+H137+H146+H149+H152+H155)</f>
        <v>1696369</v>
      </c>
      <c r="I133" s="192">
        <f t="shared" si="36"/>
        <v>43496626</v>
      </c>
      <c r="J133" s="240">
        <f t="shared" ref="J133:M133" si="57">SUM(J134+J140+J143+J137+J146+J149)</f>
        <v>38349270</v>
      </c>
      <c r="K133" s="240">
        <f>SUM(K134+K140+K143+K137+K146+K149)</f>
        <v>0</v>
      </c>
      <c r="L133" s="192">
        <f t="shared" si="37"/>
        <v>38349270</v>
      </c>
      <c r="M133" s="240">
        <f t="shared" si="57"/>
        <v>37954972</v>
      </c>
      <c r="N133" s="240">
        <f>SUM(N134+N140+N143+N137+N146+N149)</f>
        <v>0</v>
      </c>
      <c r="O133" s="192">
        <f t="shared" si="38"/>
        <v>37954972</v>
      </c>
    </row>
    <row r="134" spans="1:15" x14ac:dyDescent="0.25">
      <c r="A134" s="264" t="s">
        <v>67</v>
      </c>
      <c r="B134" s="290">
        <v>926</v>
      </c>
      <c r="C134" s="291" t="s">
        <v>59</v>
      </c>
      <c r="D134" s="301" t="s">
        <v>22</v>
      </c>
      <c r="E134" s="292" t="s">
        <v>202</v>
      </c>
      <c r="F134" s="301" t="s">
        <v>8</v>
      </c>
      <c r="G134" s="240">
        <f t="shared" ref="G134:N135" si="58">SUM(G135)</f>
        <v>13070953</v>
      </c>
      <c r="H134" s="240">
        <f t="shared" si="58"/>
        <v>162564</v>
      </c>
      <c r="I134" s="192">
        <f t="shared" si="36"/>
        <v>13233517</v>
      </c>
      <c r="J134" s="240">
        <f t="shared" si="58"/>
        <v>17456321</v>
      </c>
      <c r="K134" s="240">
        <f t="shared" si="58"/>
        <v>0</v>
      </c>
      <c r="L134" s="192">
        <f t="shared" si="37"/>
        <v>17456321</v>
      </c>
      <c r="M134" s="240">
        <f t="shared" si="58"/>
        <v>17558041</v>
      </c>
      <c r="N134" s="240">
        <f t="shared" si="58"/>
        <v>0</v>
      </c>
      <c r="O134" s="192">
        <f t="shared" si="38"/>
        <v>17558041</v>
      </c>
    </row>
    <row r="135" spans="1:15" ht="23.25" x14ac:dyDescent="0.25">
      <c r="A135" s="160" t="s">
        <v>16</v>
      </c>
      <c r="B135" s="10">
        <v>926</v>
      </c>
      <c r="C135" s="175" t="s">
        <v>59</v>
      </c>
      <c r="D135" s="277" t="s">
        <v>22</v>
      </c>
      <c r="E135" s="278" t="s">
        <v>202</v>
      </c>
      <c r="F135" s="175" t="s">
        <v>17</v>
      </c>
      <c r="G135" s="207">
        <f t="shared" si="58"/>
        <v>13070953</v>
      </c>
      <c r="H135" s="207">
        <f t="shared" si="58"/>
        <v>162564</v>
      </c>
      <c r="I135" s="227">
        <f t="shared" si="36"/>
        <v>13233517</v>
      </c>
      <c r="J135" s="207">
        <f t="shared" si="58"/>
        <v>17456321</v>
      </c>
      <c r="K135" s="207">
        <f t="shared" si="58"/>
        <v>0</v>
      </c>
      <c r="L135" s="227">
        <f t="shared" si="37"/>
        <v>17456321</v>
      </c>
      <c r="M135" s="207">
        <f t="shared" si="58"/>
        <v>17558041</v>
      </c>
      <c r="N135" s="207">
        <f t="shared" si="58"/>
        <v>0</v>
      </c>
      <c r="O135" s="227">
        <f t="shared" si="38"/>
        <v>17558041</v>
      </c>
    </row>
    <row r="136" spans="1:15" x14ac:dyDescent="0.25">
      <c r="A136" s="276" t="s">
        <v>150</v>
      </c>
      <c r="B136" s="10">
        <v>926</v>
      </c>
      <c r="C136" s="175" t="s">
        <v>59</v>
      </c>
      <c r="D136" s="277" t="s">
        <v>22</v>
      </c>
      <c r="E136" s="278" t="s">
        <v>202</v>
      </c>
      <c r="F136" s="175" t="s">
        <v>149</v>
      </c>
      <c r="G136" s="207">
        <v>13070953</v>
      </c>
      <c r="H136" s="207">
        <v>162564</v>
      </c>
      <c r="I136" s="227">
        <f t="shared" si="36"/>
        <v>13233517</v>
      </c>
      <c r="J136" s="207">
        <v>17456321</v>
      </c>
      <c r="K136" s="207">
        <v>0</v>
      </c>
      <c r="L136" s="227">
        <f t="shared" si="37"/>
        <v>17456321</v>
      </c>
      <c r="M136" s="207">
        <v>17558041</v>
      </c>
      <c r="N136" s="207">
        <v>0</v>
      </c>
      <c r="O136" s="227">
        <f t="shared" si="38"/>
        <v>17558041</v>
      </c>
    </row>
    <row r="137" spans="1:15" ht="77.25" x14ac:dyDescent="0.25">
      <c r="A137" s="264" t="s">
        <v>203</v>
      </c>
      <c r="B137" s="290">
        <v>926</v>
      </c>
      <c r="C137" s="291" t="s">
        <v>59</v>
      </c>
      <c r="D137" s="301" t="s">
        <v>22</v>
      </c>
      <c r="E137" s="292" t="s">
        <v>204</v>
      </c>
      <c r="F137" s="301" t="s">
        <v>8</v>
      </c>
      <c r="G137" s="240">
        <f>SUM(G139)</f>
        <v>4570000</v>
      </c>
      <c r="H137" s="240">
        <f>SUM(H139)</f>
        <v>210000</v>
      </c>
      <c r="I137" s="192">
        <f t="shared" si="36"/>
        <v>4780000</v>
      </c>
      <c r="J137" s="240">
        <f t="shared" ref="J137:M137" si="59">SUM(J139)</f>
        <v>0</v>
      </c>
      <c r="K137" s="240">
        <f>SUM(K139)</f>
        <v>0</v>
      </c>
      <c r="L137" s="192">
        <f t="shared" si="37"/>
        <v>0</v>
      </c>
      <c r="M137" s="240">
        <f t="shared" si="59"/>
        <v>0</v>
      </c>
      <c r="N137" s="240">
        <f>SUM(N139)</f>
        <v>0</v>
      </c>
      <c r="O137" s="192">
        <f t="shared" si="38"/>
        <v>0</v>
      </c>
    </row>
    <row r="138" spans="1:15" ht="23.25" x14ac:dyDescent="0.25">
      <c r="A138" s="160" t="s">
        <v>16</v>
      </c>
      <c r="B138" s="10">
        <v>926</v>
      </c>
      <c r="C138" s="175" t="s">
        <v>59</v>
      </c>
      <c r="D138" s="277" t="s">
        <v>22</v>
      </c>
      <c r="E138" s="278" t="s">
        <v>204</v>
      </c>
      <c r="F138" s="175" t="s">
        <v>17</v>
      </c>
      <c r="G138" s="207">
        <f>SUM(G139)</f>
        <v>4570000</v>
      </c>
      <c r="H138" s="207">
        <f>SUM(H139)</f>
        <v>210000</v>
      </c>
      <c r="I138" s="227">
        <f t="shared" si="36"/>
        <v>4780000</v>
      </c>
      <c r="J138" s="207">
        <f t="shared" ref="J138:M138" si="60">SUM(J139)</f>
        <v>0</v>
      </c>
      <c r="K138" s="207">
        <f>SUM(K139)</f>
        <v>0</v>
      </c>
      <c r="L138" s="227">
        <f t="shared" si="37"/>
        <v>0</v>
      </c>
      <c r="M138" s="207">
        <f t="shared" si="60"/>
        <v>0</v>
      </c>
      <c r="N138" s="207">
        <f>SUM(N139)</f>
        <v>0</v>
      </c>
      <c r="O138" s="227">
        <f t="shared" si="38"/>
        <v>0</v>
      </c>
    </row>
    <row r="139" spans="1:15" x14ac:dyDescent="0.25">
      <c r="A139" s="276" t="s">
        <v>150</v>
      </c>
      <c r="B139" s="10">
        <v>926</v>
      </c>
      <c r="C139" s="175" t="s">
        <v>59</v>
      </c>
      <c r="D139" s="277" t="s">
        <v>22</v>
      </c>
      <c r="E139" s="278" t="s">
        <v>204</v>
      </c>
      <c r="F139" s="175" t="s">
        <v>149</v>
      </c>
      <c r="G139" s="207">
        <v>4570000</v>
      </c>
      <c r="H139" s="207">
        <v>210000</v>
      </c>
      <c r="I139" s="227">
        <f t="shared" si="36"/>
        <v>4780000</v>
      </c>
      <c r="J139" s="207"/>
      <c r="K139" s="207">
        <v>0</v>
      </c>
      <c r="L139" s="227">
        <f t="shared" si="37"/>
        <v>0</v>
      </c>
      <c r="M139" s="207"/>
      <c r="N139" s="207">
        <v>0</v>
      </c>
      <c r="O139" s="227">
        <f t="shared" si="38"/>
        <v>0</v>
      </c>
    </row>
    <row r="140" spans="1:15" ht="25.5" customHeight="1" x14ac:dyDescent="0.25">
      <c r="A140" s="264" t="s">
        <v>205</v>
      </c>
      <c r="B140" s="290">
        <v>926</v>
      </c>
      <c r="C140" s="291" t="s">
        <v>59</v>
      </c>
      <c r="D140" s="301" t="s">
        <v>22</v>
      </c>
      <c r="E140" s="292" t="s">
        <v>206</v>
      </c>
      <c r="F140" s="301" t="s">
        <v>8</v>
      </c>
      <c r="G140" s="240">
        <f t="shared" ref="G140:N141" si="61">SUM(G141)</f>
        <v>15066729</v>
      </c>
      <c r="H140" s="240">
        <f t="shared" si="61"/>
        <v>-63830</v>
      </c>
      <c r="I140" s="192">
        <f t="shared" si="36"/>
        <v>15002899</v>
      </c>
      <c r="J140" s="240">
        <f t="shared" si="61"/>
        <v>19794477</v>
      </c>
      <c r="K140" s="240">
        <f t="shared" si="61"/>
        <v>0</v>
      </c>
      <c r="L140" s="192">
        <f t="shared" si="37"/>
        <v>19794477</v>
      </c>
      <c r="M140" s="240">
        <f t="shared" si="61"/>
        <v>20091331</v>
      </c>
      <c r="N140" s="240">
        <f t="shared" si="61"/>
        <v>0</v>
      </c>
      <c r="O140" s="192">
        <f t="shared" si="38"/>
        <v>20091331</v>
      </c>
    </row>
    <row r="141" spans="1:15" ht="23.25" x14ac:dyDescent="0.25">
      <c r="A141" s="160" t="s">
        <v>16</v>
      </c>
      <c r="B141" s="10">
        <v>926</v>
      </c>
      <c r="C141" s="175" t="s">
        <v>59</v>
      </c>
      <c r="D141" s="277" t="s">
        <v>22</v>
      </c>
      <c r="E141" s="278" t="s">
        <v>206</v>
      </c>
      <c r="F141" s="175" t="s">
        <v>17</v>
      </c>
      <c r="G141" s="207">
        <f t="shared" si="61"/>
        <v>15066729</v>
      </c>
      <c r="H141" s="207">
        <f t="shared" si="61"/>
        <v>-63830</v>
      </c>
      <c r="I141" s="227">
        <f t="shared" si="36"/>
        <v>15002899</v>
      </c>
      <c r="J141" s="207">
        <f t="shared" si="61"/>
        <v>19794477</v>
      </c>
      <c r="K141" s="207">
        <f t="shared" si="61"/>
        <v>0</v>
      </c>
      <c r="L141" s="227">
        <f t="shared" si="37"/>
        <v>19794477</v>
      </c>
      <c r="M141" s="207">
        <f t="shared" si="61"/>
        <v>20091331</v>
      </c>
      <c r="N141" s="207">
        <f t="shared" si="61"/>
        <v>0</v>
      </c>
      <c r="O141" s="227">
        <f t="shared" si="38"/>
        <v>20091331</v>
      </c>
    </row>
    <row r="142" spans="1:15" x14ac:dyDescent="0.25">
      <c r="A142" s="276" t="s">
        <v>150</v>
      </c>
      <c r="B142" s="10">
        <v>926</v>
      </c>
      <c r="C142" s="175" t="s">
        <v>59</v>
      </c>
      <c r="D142" s="277" t="s">
        <v>22</v>
      </c>
      <c r="E142" s="278" t="s">
        <v>206</v>
      </c>
      <c r="F142" s="175" t="s">
        <v>149</v>
      </c>
      <c r="G142" s="207">
        <v>15066729</v>
      </c>
      <c r="H142" s="207">
        <v>-63830</v>
      </c>
      <c r="I142" s="227">
        <f t="shared" si="36"/>
        <v>15002899</v>
      </c>
      <c r="J142" s="207">
        <v>19794477</v>
      </c>
      <c r="K142" s="207">
        <v>0</v>
      </c>
      <c r="L142" s="227">
        <f t="shared" si="37"/>
        <v>19794477</v>
      </c>
      <c r="M142" s="207">
        <v>20091331</v>
      </c>
      <c r="N142" s="207">
        <v>0</v>
      </c>
      <c r="O142" s="227">
        <f t="shared" si="38"/>
        <v>20091331</v>
      </c>
    </row>
    <row r="143" spans="1:15" ht="60.75" x14ac:dyDescent="0.25">
      <c r="A143" s="304" t="s">
        <v>373</v>
      </c>
      <c r="B143" s="290">
        <v>926</v>
      </c>
      <c r="C143" s="291" t="s">
        <v>59</v>
      </c>
      <c r="D143" s="301" t="s">
        <v>22</v>
      </c>
      <c r="E143" s="292" t="s">
        <v>120</v>
      </c>
      <c r="F143" s="301" t="s">
        <v>8</v>
      </c>
      <c r="G143" s="240">
        <f t="shared" ref="G143:N144" si="62">SUM(G144)</f>
        <v>111600</v>
      </c>
      <c r="H143" s="240">
        <f t="shared" si="62"/>
        <v>0</v>
      </c>
      <c r="I143" s="192">
        <f t="shared" si="36"/>
        <v>111600</v>
      </c>
      <c r="J143" s="240">
        <f t="shared" si="62"/>
        <v>111600</v>
      </c>
      <c r="K143" s="240">
        <f t="shared" si="62"/>
        <v>0</v>
      </c>
      <c r="L143" s="192">
        <f t="shared" si="37"/>
        <v>111600</v>
      </c>
      <c r="M143" s="240">
        <f t="shared" si="62"/>
        <v>111600</v>
      </c>
      <c r="N143" s="240">
        <f t="shared" si="62"/>
        <v>0</v>
      </c>
      <c r="O143" s="192">
        <f t="shared" si="38"/>
        <v>111600</v>
      </c>
    </row>
    <row r="144" spans="1:15" ht="23.25" x14ac:dyDescent="0.25">
      <c r="A144" s="160" t="s">
        <v>16</v>
      </c>
      <c r="B144" s="10">
        <v>926</v>
      </c>
      <c r="C144" s="175" t="s">
        <v>59</v>
      </c>
      <c r="D144" s="277" t="s">
        <v>22</v>
      </c>
      <c r="E144" s="278" t="s">
        <v>120</v>
      </c>
      <c r="F144" s="175" t="s">
        <v>17</v>
      </c>
      <c r="G144" s="207">
        <f t="shared" si="62"/>
        <v>111600</v>
      </c>
      <c r="H144" s="207">
        <f t="shared" si="62"/>
        <v>0</v>
      </c>
      <c r="I144" s="227">
        <f t="shared" si="36"/>
        <v>111600</v>
      </c>
      <c r="J144" s="207">
        <f t="shared" si="62"/>
        <v>111600</v>
      </c>
      <c r="K144" s="207">
        <f t="shared" si="62"/>
        <v>0</v>
      </c>
      <c r="L144" s="227">
        <f t="shared" si="37"/>
        <v>111600</v>
      </c>
      <c r="M144" s="207">
        <f t="shared" si="62"/>
        <v>111600</v>
      </c>
      <c r="N144" s="207">
        <f t="shared" si="62"/>
        <v>0</v>
      </c>
      <c r="O144" s="227">
        <f t="shared" si="38"/>
        <v>111600</v>
      </c>
    </row>
    <row r="145" spans="1:15" x14ac:dyDescent="0.25">
      <c r="A145" s="276" t="s">
        <v>150</v>
      </c>
      <c r="B145" s="10">
        <v>926</v>
      </c>
      <c r="C145" s="175" t="s">
        <v>59</v>
      </c>
      <c r="D145" s="277" t="s">
        <v>22</v>
      </c>
      <c r="E145" s="278" t="s">
        <v>120</v>
      </c>
      <c r="F145" s="175" t="s">
        <v>149</v>
      </c>
      <c r="G145" s="207">
        <v>111600</v>
      </c>
      <c r="H145" s="207">
        <v>0</v>
      </c>
      <c r="I145" s="227">
        <f t="shared" si="36"/>
        <v>111600</v>
      </c>
      <c r="J145" s="207">
        <v>111600</v>
      </c>
      <c r="K145" s="207">
        <v>0</v>
      </c>
      <c r="L145" s="227">
        <f t="shared" si="37"/>
        <v>111600</v>
      </c>
      <c r="M145" s="207">
        <v>111600</v>
      </c>
      <c r="N145" s="207">
        <v>0</v>
      </c>
      <c r="O145" s="227">
        <f t="shared" si="38"/>
        <v>111600</v>
      </c>
    </row>
    <row r="146" spans="1:15" ht="77.25" x14ac:dyDescent="0.25">
      <c r="A146" s="264" t="s">
        <v>208</v>
      </c>
      <c r="B146" s="290">
        <v>926</v>
      </c>
      <c r="C146" s="291" t="s">
        <v>59</v>
      </c>
      <c r="D146" s="301" t="s">
        <v>22</v>
      </c>
      <c r="E146" s="292" t="s">
        <v>209</v>
      </c>
      <c r="F146" s="301" t="s">
        <v>8</v>
      </c>
      <c r="G146" s="240">
        <f t="shared" ref="G146:N156" si="63">SUM(G147)</f>
        <v>6882020</v>
      </c>
      <c r="H146" s="240">
        <f t="shared" si="63"/>
        <v>0</v>
      </c>
      <c r="I146" s="192">
        <f t="shared" si="36"/>
        <v>6882020</v>
      </c>
      <c r="J146" s="240">
        <f t="shared" si="63"/>
        <v>0</v>
      </c>
      <c r="K146" s="240">
        <f t="shared" si="63"/>
        <v>0</v>
      </c>
      <c r="L146" s="192">
        <f t="shared" si="37"/>
        <v>0</v>
      </c>
      <c r="M146" s="240">
        <f t="shared" si="63"/>
        <v>0</v>
      </c>
      <c r="N146" s="240">
        <f t="shared" si="63"/>
        <v>0</v>
      </c>
      <c r="O146" s="192">
        <f t="shared" si="38"/>
        <v>0</v>
      </c>
    </row>
    <row r="147" spans="1:15" ht="23.25" x14ac:dyDescent="0.25">
      <c r="A147" s="160" t="s">
        <v>16</v>
      </c>
      <c r="B147" s="10">
        <v>926</v>
      </c>
      <c r="C147" s="175" t="s">
        <v>59</v>
      </c>
      <c r="D147" s="277" t="s">
        <v>22</v>
      </c>
      <c r="E147" s="278" t="s">
        <v>209</v>
      </c>
      <c r="F147" s="175" t="s">
        <v>17</v>
      </c>
      <c r="G147" s="207">
        <f t="shared" si="63"/>
        <v>6882020</v>
      </c>
      <c r="H147" s="207">
        <f t="shared" si="63"/>
        <v>0</v>
      </c>
      <c r="I147" s="227">
        <f t="shared" si="36"/>
        <v>6882020</v>
      </c>
      <c r="J147" s="207">
        <f t="shared" si="63"/>
        <v>0</v>
      </c>
      <c r="K147" s="207">
        <f t="shared" si="63"/>
        <v>0</v>
      </c>
      <c r="L147" s="227">
        <f t="shared" si="37"/>
        <v>0</v>
      </c>
      <c r="M147" s="207">
        <f t="shared" si="63"/>
        <v>0</v>
      </c>
      <c r="N147" s="207">
        <f t="shared" si="63"/>
        <v>0</v>
      </c>
      <c r="O147" s="227">
        <f t="shared" si="38"/>
        <v>0</v>
      </c>
    </row>
    <row r="148" spans="1:15" x14ac:dyDescent="0.25">
      <c r="A148" s="276" t="s">
        <v>150</v>
      </c>
      <c r="B148" s="10">
        <v>926</v>
      </c>
      <c r="C148" s="175" t="s">
        <v>59</v>
      </c>
      <c r="D148" s="277" t="s">
        <v>22</v>
      </c>
      <c r="E148" s="278" t="s">
        <v>209</v>
      </c>
      <c r="F148" s="175" t="s">
        <v>149</v>
      </c>
      <c r="G148" s="207">
        <v>6882020</v>
      </c>
      <c r="H148" s="207">
        <v>0</v>
      </c>
      <c r="I148" s="227">
        <f t="shared" si="36"/>
        <v>6882020</v>
      </c>
      <c r="J148" s="207"/>
      <c r="K148" s="207">
        <v>0</v>
      </c>
      <c r="L148" s="227">
        <f t="shared" si="37"/>
        <v>0</v>
      </c>
      <c r="M148" s="207"/>
      <c r="N148" s="207">
        <v>0</v>
      </c>
      <c r="O148" s="227">
        <f t="shared" si="38"/>
        <v>0</v>
      </c>
    </row>
    <row r="149" spans="1:15" ht="39" x14ac:dyDescent="0.25">
      <c r="A149" s="264" t="s">
        <v>371</v>
      </c>
      <c r="B149" s="290">
        <v>926</v>
      </c>
      <c r="C149" s="291" t="s">
        <v>59</v>
      </c>
      <c r="D149" s="301" t="s">
        <v>22</v>
      </c>
      <c r="E149" s="292" t="s">
        <v>286</v>
      </c>
      <c r="F149" s="301" t="s">
        <v>8</v>
      </c>
      <c r="G149" s="240">
        <f t="shared" si="63"/>
        <v>2098955</v>
      </c>
      <c r="H149" s="240">
        <f t="shared" si="63"/>
        <v>-100001</v>
      </c>
      <c r="I149" s="192">
        <f t="shared" si="36"/>
        <v>1998954</v>
      </c>
      <c r="J149" s="240">
        <f t="shared" si="63"/>
        <v>986872</v>
      </c>
      <c r="K149" s="240">
        <f t="shared" si="63"/>
        <v>0</v>
      </c>
      <c r="L149" s="192">
        <f t="shared" si="37"/>
        <v>986872</v>
      </c>
      <c r="M149" s="240">
        <f t="shared" si="63"/>
        <v>194000</v>
      </c>
      <c r="N149" s="240">
        <f t="shared" si="63"/>
        <v>0</v>
      </c>
      <c r="O149" s="192">
        <f t="shared" si="38"/>
        <v>194000</v>
      </c>
    </row>
    <row r="150" spans="1:15" ht="23.25" x14ac:dyDescent="0.25">
      <c r="A150" s="160" t="s">
        <v>16</v>
      </c>
      <c r="B150" s="10">
        <v>926</v>
      </c>
      <c r="C150" s="175" t="s">
        <v>59</v>
      </c>
      <c r="D150" s="277" t="s">
        <v>22</v>
      </c>
      <c r="E150" s="278" t="s">
        <v>286</v>
      </c>
      <c r="F150" s="175" t="s">
        <v>17</v>
      </c>
      <c r="G150" s="207">
        <f t="shared" si="63"/>
        <v>2098955</v>
      </c>
      <c r="H150" s="207">
        <f t="shared" si="63"/>
        <v>-100001</v>
      </c>
      <c r="I150" s="227">
        <f t="shared" si="36"/>
        <v>1998954</v>
      </c>
      <c r="J150" s="207">
        <f t="shared" si="63"/>
        <v>986872</v>
      </c>
      <c r="K150" s="207">
        <f t="shared" si="63"/>
        <v>0</v>
      </c>
      <c r="L150" s="227">
        <f t="shared" si="37"/>
        <v>986872</v>
      </c>
      <c r="M150" s="207">
        <f t="shared" si="63"/>
        <v>194000</v>
      </c>
      <c r="N150" s="207">
        <f t="shared" si="63"/>
        <v>0</v>
      </c>
      <c r="O150" s="227">
        <f t="shared" si="38"/>
        <v>194000</v>
      </c>
    </row>
    <row r="151" spans="1:15" x14ac:dyDescent="0.25">
      <c r="A151" s="276" t="s">
        <v>150</v>
      </c>
      <c r="B151" s="10">
        <v>926</v>
      </c>
      <c r="C151" s="175" t="s">
        <v>59</v>
      </c>
      <c r="D151" s="277" t="s">
        <v>22</v>
      </c>
      <c r="E151" s="278" t="s">
        <v>286</v>
      </c>
      <c r="F151" s="175" t="s">
        <v>149</v>
      </c>
      <c r="G151" s="207">
        <v>2098955</v>
      </c>
      <c r="H151" s="207">
        <v>-100001</v>
      </c>
      <c r="I151" s="227">
        <f t="shared" si="36"/>
        <v>1998954</v>
      </c>
      <c r="J151" s="207">
        <v>986872</v>
      </c>
      <c r="K151" s="207">
        <v>0</v>
      </c>
      <c r="L151" s="227">
        <f t="shared" si="37"/>
        <v>986872</v>
      </c>
      <c r="M151" s="207">
        <v>194000</v>
      </c>
      <c r="N151" s="207">
        <v>0</v>
      </c>
      <c r="O151" s="227">
        <f t="shared" si="38"/>
        <v>194000</v>
      </c>
    </row>
    <row r="152" spans="1:15" x14ac:dyDescent="0.25">
      <c r="A152" s="264" t="s">
        <v>406</v>
      </c>
      <c r="B152" s="290">
        <v>926</v>
      </c>
      <c r="C152" s="291" t="s">
        <v>59</v>
      </c>
      <c r="D152" s="301" t="s">
        <v>22</v>
      </c>
      <c r="E152" s="292" t="s">
        <v>404</v>
      </c>
      <c r="F152" s="301" t="s">
        <v>8</v>
      </c>
      <c r="G152" s="240">
        <f t="shared" si="63"/>
        <v>0</v>
      </c>
      <c r="H152" s="240">
        <f t="shared" si="63"/>
        <v>423806</v>
      </c>
      <c r="I152" s="192">
        <f t="shared" ref="I152:I157" si="64">SUM(G152+H152)</f>
        <v>423806</v>
      </c>
      <c r="J152" s="240">
        <f t="shared" si="63"/>
        <v>0</v>
      </c>
      <c r="K152" s="240">
        <f t="shared" si="63"/>
        <v>0</v>
      </c>
      <c r="L152" s="192">
        <f t="shared" ref="L152:L157" si="65">SUM(J152+K152)</f>
        <v>0</v>
      </c>
      <c r="M152" s="240">
        <f t="shared" si="63"/>
        <v>0</v>
      </c>
      <c r="N152" s="240">
        <f t="shared" si="63"/>
        <v>0</v>
      </c>
      <c r="O152" s="192">
        <f t="shared" ref="O152:O157" si="66">SUM(M152+N152)</f>
        <v>0</v>
      </c>
    </row>
    <row r="153" spans="1:15" ht="23.25" x14ac:dyDescent="0.25">
      <c r="A153" s="160" t="s">
        <v>16</v>
      </c>
      <c r="B153" s="10">
        <v>926</v>
      </c>
      <c r="C153" s="175" t="s">
        <v>59</v>
      </c>
      <c r="D153" s="277" t="s">
        <v>22</v>
      </c>
      <c r="E153" s="278" t="s">
        <v>404</v>
      </c>
      <c r="F153" s="175" t="s">
        <v>17</v>
      </c>
      <c r="G153" s="207">
        <f t="shared" si="63"/>
        <v>0</v>
      </c>
      <c r="H153" s="207">
        <f t="shared" si="63"/>
        <v>423806</v>
      </c>
      <c r="I153" s="227">
        <f t="shared" si="64"/>
        <v>423806</v>
      </c>
      <c r="J153" s="207">
        <f t="shared" si="63"/>
        <v>0</v>
      </c>
      <c r="K153" s="207">
        <f t="shared" si="63"/>
        <v>0</v>
      </c>
      <c r="L153" s="227">
        <f t="shared" si="65"/>
        <v>0</v>
      </c>
      <c r="M153" s="207">
        <f t="shared" si="63"/>
        <v>0</v>
      </c>
      <c r="N153" s="207">
        <f t="shared" si="63"/>
        <v>0</v>
      </c>
      <c r="O153" s="227">
        <f t="shared" si="66"/>
        <v>0</v>
      </c>
    </row>
    <row r="154" spans="1:15" x14ac:dyDescent="0.25">
      <c r="A154" s="276" t="s">
        <v>150</v>
      </c>
      <c r="B154" s="10">
        <v>926</v>
      </c>
      <c r="C154" s="175" t="s">
        <v>59</v>
      </c>
      <c r="D154" s="277" t="s">
        <v>22</v>
      </c>
      <c r="E154" s="278" t="s">
        <v>404</v>
      </c>
      <c r="F154" s="175" t="s">
        <v>149</v>
      </c>
      <c r="G154" s="207">
        <v>0</v>
      </c>
      <c r="H154" s="207">
        <v>423806</v>
      </c>
      <c r="I154" s="227">
        <f t="shared" si="64"/>
        <v>423806</v>
      </c>
      <c r="J154" s="207">
        <v>0</v>
      </c>
      <c r="K154" s="207">
        <v>0</v>
      </c>
      <c r="L154" s="227">
        <f t="shared" si="65"/>
        <v>0</v>
      </c>
      <c r="M154" s="207">
        <v>0</v>
      </c>
      <c r="N154" s="207">
        <v>0</v>
      </c>
      <c r="O154" s="227">
        <f t="shared" si="66"/>
        <v>0</v>
      </c>
    </row>
    <row r="155" spans="1:15" ht="51.75" x14ac:dyDescent="0.25">
      <c r="A155" s="264" t="s">
        <v>405</v>
      </c>
      <c r="B155" s="290">
        <v>926</v>
      </c>
      <c r="C155" s="291" t="s">
        <v>59</v>
      </c>
      <c r="D155" s="301" t="s">
        <v>22</v>
      </c>
      <c r="E155" s="292" t="s">
        <v>403</v>
      </c>
      <c r="F155" s="301" t="s">
        <v>8</v>
      </c>
      <c r="G155" s="240">
        <f t="shared" si="63"/>
        <v>0</v>
      </c>
      <c r="H155" s="240">
        <f t="shared" si="63"/>
        <v>1063830</v>
      </c>
      <c r="I155" s="192">
        <f t="shared" si="64"/>
        <v>1063830</v>
      </c>
      <c r="J155" s="240">
        <f t="shared" si="63"/>
        <v>0</v>
      </c>
      <c r="K155" s="240">
        <f t="shared" si="63"/>
        <v>0</v>
      </c>
      <c r="L155" s="192">
        <f t="shared" si="65"/>
        <v>0</v>
      </c>
      <c r="M155" s="240">
        <f t="shared" si="63"/>
        <v>0</v>
      </c>
      <c r="N155" s="240">
        <f t="shared" si="63"/>
        <v>0</v>
      </c>
      <c r="O155" s="192">
        <f t="shared" si="66"/>
        <v>0</v>
      </c>
    </row>
    <row r="156" spans="1:15" ht="23.25" x14ac:dyDescent="0.25">
      <c r="A156" s="160" t="s">
        <v>16</v>
      </c>
      <c r="B156" s="10">
        <v>926</v>
      </c>
      <c r="C156" s="175" t="s">
        <v>59</v>
      </c>
      <c r="D156" s="277" t="s">
        <v>22</v>
      </c>
      <c r="E156" s="278" t="s">
        <v>403</v>
      </c>
      <c r="F156" s="175" t="s">
        <v>17</v>
      </c>
      <c r="G156" s="207">
        <f t="shared" si="63"/>
        <v>0</v>
      </c>
      <c r="H156" s="207">
        <f t="shared" si="63"/>
        <v>1063830</v>
      </c>
      <c r="I156" s="227">
        <f t="shared" si="64"/>
        <v>1063830</v>
      </c>
      <c r="J156" s="207">
        <f t="shared" si="63"/>
        <v>0</v>
      </c>
      <c r="K156" s="207">
        <f t="shared" si="63"/>
        <v>0</v>
      </c>
      <c r="L156" s="227">
        <f t="shared" si="65"/>
        <v>0</v>
      </c>
      <c r="M156" s="207">
        <f t="shared" si="63"/>
        <v>0</v>
      </c>
      <c r="N156" s="207">
        <f t="shared" si="63"/>
        <v>0</v>
      </c>
      <c r="O156" s="227">
        <f t="shared" si="66"/>
        <v>0</v>
      </c>
    </row>
    <row r="157" spans="1:15" x14ac:dyDescent="0.25">
      <c r="A157" s="276" t="s">
        <v>150</v>
      </c>
      <c r="B157" s="10">
        <v>926</v>
      </c>
      <c r="C157" s="175" t="s">
        <v>59</v>
      </c>
      <c r="D157" s="277" t="s">
        <v>22</v>
      </c>
      <c r="E157" s="278" t="s">
        <v>403</v>
      </c>
      <c r="F157" s="175" t="s">
        <v>149</v>
      </c>
      <c r="G157" s="207">
        <v>0</v>
      </c>
      <c r="H157" s="207">
        <v>1063830</v>
      </c>
      <c r="I157" s="227">
        <f t="shared" si="64"/>
        <v>1063830</v>
      </c>
      <c r="J157" s="207">
        <v>0</v>
      </c>
      <c r="K157" s="207">
        <v>0</v>
      </c>
      <c r="L157" s="227">
        <f t="shared" si="65"/>
        <v>0</v>
      </c>
      <c r="M157" s="207">
        <v>0</v>
      </c>
      <c r="N157" s="207">
        <v>0</v>
      </c>
      <c r="O157" s="227">
        <f t="shared" si="66"/>
        <v>0</v>
      </c>
    </row>
    <row r="158" spans="1:15" x14ac:dyDescent="0.25">
      <c r="A158" s="289" t="s">
        <v>300</v>
      </c>
      <c r="B158" s="285" t="s">
        <v>65</v>
      </c>
      <c r="C158" s="285" t="s">
        <v>59</v>
      </c>
      <c r="D158" s="285" t="s">
        <v>24</v>
      </c>
      <c r="E158" s="285" t="s">
        <v>117</v>
      </c>
      <c r="F158" s="285" t="s">
        <v>8</v>
      </c>
      <c r="G158" s="240">
        <f>SUM(G159+G162)</f>
        <v>3380535</v>
      </c>
      <c r="H158" s="240">
        <f>SUM(H159+H162)</f>
        <v>69500</v>
      </c>
      <c r="I158" s="192">
        <f t="shared" si="36"/>
        <v>3450035</v>
      </c>
      <c r="J158" s="240">
        <f t="shared" ref="J158:M158" si="67">SUM(J159+J162)</f>
        <v>3366463</v>
      </c>
      <c r="K158" s="240">
        <f>SUM(K159+K162)</f>
        <v>0</v>
      </c>
      <c r="L158" s="192">
        <f t="shared" si="37"/>
        <v>3366463</v>
      </c>
      <c r="M158" s="240">
        <f t="shared" si="67"/>
        <v>3405315</v>
      </c>
      <c r="N158" s="240">
        <f>SUM(N159+N162)</f>
        <v>0</v>
      </c>
      <c r="O158" s="192">
        <f t="shared" si="38"/>
        <v>3405315</v>
      </c>
    </row>
    <row r="159" spans="1:15" x14ac:dyDescent="0.25">
      <c r="A159" s="264" t="s">
        <v>68</v>
      </c>
      <c r="B159" s="290">
        <v>926</v>
      </c>
      <c r="C159" s="291" t="s">
        <v>59</v>
      </c>
      <c r="D159" s="301" t="s">
        <v>24</v>
      </c>
      <c r="E159" s="292" t="s">
        <v>207</v>
      </c>
      <c r="F159" s="301" t="s">
        <v>8</v>
      </c>
      <c r="G159" s="240">
        <f>SUM(G160)</f>
        <v>1950535</v>
      </c>
      <c r="H159" s="240">
        <f>SUM(H160)</f>
        <v>69500</v>
      </c>
      <c r="I159" s="192">
        <f t="shared" si="36"/>
        <v>2020035</v>
      </c>
      <c r="J159" s="240">
        <f t="shared" ref="J159:M159" si="68">SUM(J160)</f>
        <v>3366463</v>
      </c>
      <c r="K159" s="240">
        <f>SUM(K160)</f>
        <v>0</v>
      </c>
      <c r="L159" s="192">
        <f t="shared" si="37"/>
        <v>3366463</v>
      </c>
      <c r="M159" s="240">
        <f t="shared" si="68"/>
        <v>3405315</v>
      </c>
      <c r="N159" s="240">
        <f>SUM(N160)</f>
        <v>0</v>
      </c>
      <c r="O159" s="192">
        <f t="shared" si="38"/>
        <v>3405315</v>
      </c>
    </row>
    <row r="160" spans="1:15" ht="23.25" x14ac:dyDescent="0.25">
      <c r="A160" s="160" t="s">
        <v>16</v>
      </c>
      <c r="B160" s="10">
        <v>926</v>
      </c>
      <c r="C160" s="175" t="s">
        <v>59</v>
      </c>
      <c r="D160" s="277" t="s">
        <v>24</v>
      </c>
      <c r="E160" s="278" t="s">
        <v>207</v>
      </c>
      <c r="F160" s="175" t="s">
        <v>17</v>
      </c>
      <c r="G160" s="207">
        <f t="shared" ref="G160:N160" si="69">SUM(G161)</f>
        <v>1950535</v>
      </c>
      <c r="H160" s="207">
        <f t="shared" si="69"/>
        <v>69500</v>
      </c>
      <c r="I160" s="227">
        <f t="shared" ref="I160:I223" si="70">SUM(G160+H160)</f>
        <v>2020035</v>
      </c>
      <c r="J160" s="207">
        <f t="shared" si="69"/>
        <v>3366463</v>
      </c>
      <c r="K160" s="207">
        <f t="shared" si="69"/>
        <v>0</v>
      </c>
      <c r="L160" s="227">
        <f t="shared" ref="L160:L223" si="71">SUM(J160+K160)</f>
        <v>3366463</v>
      </c>
      <c r="M160" s="207">
        <f t="shared" si="69"/>
        <v>3405315</v>
      </c>
      <c r="N160" s="207">
        <f t="shared" si="69"/>
        <v>0</v>
      </c>
      <c r="O160" s="227">
        <f t="shared" ref="O160:O223" si="72">SUM(M160+N160)</f>
        <v>3405315</v>
      </c>
    </row>
    <row r="161" spans="1:15" x14ac:dyDescent="0.25">
      <c r="A161" s="276" t="s">
        <v>150</v>
      </c>
      <c r="B161" s="10">
        <v>926</v>
      </c>
      <c r="C161" s="175" t="s">
        <v>59</v>
      </c>
      <c r="D161" s="280" t="s">
        <v>24</v>
      </c>
      <c r="E161" s="278" t="s">
        <v>207</v>
      </c>
      <c r="F161" s="175" t="s">
        <v>149</v>
      </c>
      <c r="G161" s="207">
        <v>1950535</v>
      </c>
      <c r="H161" s="207">
        <v>69500</v>
      </c>
      <c r="I161" s="227">
        <f t="shared" si="70"/>
        <v>2020035</v>
      </c>
      <c r="J161" s="207">
        <v>3366463</v>
      </c>
      <c r="K161" s="207">
        <v>0</v>
      </c>
      <c r="L161" s="227">
        <f t="shared" si="71"/>
        <v>3366463</v>
      </c>
      <c r="M161" s="207">
        <v>3405315</v>
      </c>
      <c r="N161" s="207">
        <v>0</v>
      </c>
      <c r="O161" s="227">
        <f t="shared" si="72"/>
        <v>3405315</v>
      </c>
    </row>
    <row r="162" spans="1:15" ht="78.75" customHeight="1" x14ac:dyDescent="0.25">
      <c r="A162" s="264" t="s">
        <v>208</v>
      </c>
      <c r="B162" s="290">
        <v>926</v>
      </c>
      <c r="C162" s="291" t="s">
        <v>59</v>
      </c>
      <c r="D162" s="301" t="s">
        <v>24</v>
      </c>
      <c r="E162" s="292" t="s">
        <v>209</v>
      </c>
      <c r="F162" s="301" t="s">
        <v>8</v>
      </c>
      <c r="G162" s="240">
        <f t="shared" ref="G162:N163" si="73">SUM(G163)</f>
        <v>1430000</v>
      </c>
      <c r="H162" s="240">
        <f t="shared" si="73"/>
        <v>0</v>
      </c>
      <c r="I162" s="192">
        <f t="shared" si="70"/>
        <v>1430000</v>
      </c>
      <c r="J162" s="240">
        <f t="shared" si="73"/>
        <v>0</v>
      </c>
      <c r="K162" s="240">
        <f t="shared" si="73"/>
        <v>0</v>
      </c>
      <c r="L162" s="192">
        <f t="shared" si="71"/>
        <v>0</v>
      </c>
      <c r="M162" s="240">
        <f t="shared" si="73"/>
        <v>0</v>
      </c>
      <c r="N162" s="240">
        <f t="shared" si="73"/>
        <v>0</v>
      </c>
      <c r="O162" s="192">
        <f t="shared" si="72"/>
        <v>0</v>
      </c>
    </row>
    <row r="163" spans="1:15" ht="23.25" x14ac:dyDescent="0.25">
      <c r="A163" s="160" t="s">
        <v>16</v>
      </c>
      <c r="B163" s="10">
        <v>926</v>
      </c>
      <c r="C163" s="175" t="s">
        <v>59</v>
      </c>
      <c r="D163" s="277" t="s">
        <v>24</v>
      </c>
      <c r="E163" s="278" t="s">
        <v>209</v>
      </c>
      <c r="F163" s="175" t="s">
        <v>17</v>
      </c>
      <c r="G163" s="207">
        <f t="shared" si="73"/>
        <v>1430000</v>
      </c>
      <c r="H163" s="207">
        <f t="shared" si="73"/>
        <v>0</v>
      </c>
      <c r="I163" s="227">
        <f t="shared" si="70"/>
        <v>1430000</v>
      </c>
      <c r="J163" s="207">
        <f t="shared" si="73"/>
        <v>0</v>
      </c>
      <c r="K163" s="207">
        <f t="shared" si="73"/>
        <v>0</v>
      </c>
      <c r="L163" s="227">
        <f t="shared" si="71"/>
        <v>0</v>
      </c>
      <c r="M163" s="207">
        <f t="shared" si="73"/>
        <v>0</v>
      </c>
      <c r="N163" s="207">
        <f t="shared" si="73"/>
        <v>0</v>
      </c>
      <c r="O163" s="227">
        <f t="shared" si="72"/>
        <v>0</v>
      </c>
    </row>
    <row r="164" spans="1:15" x14ac:dyDescent="0.25">
      <c r="A164" s="276" t="s">
        <v>150</v>
      </c>
      <c r="B164" s="10">
        <v>926</v>
      </c>
      <c r="C164" s="175" t="s">
        <v>59</v>
      </c>
      <c r="D164" s="280" t="s">
        <v>24</v>
      </c>
      <c r="E164" s="278" t="s">
        <v>209</v>
      </c>
      <c r="F164" s="175" t="s">
        <v>149</v>
      </c>
      <c r="G164" s="207">
        <v>1430000</v>
      </c>
      <c r="H164" s="207">
        <v>0</v>
      </c>
      <c r="I164" s="227">
        <f t="shared" si="70"/>
        <v>1430000</v>
      </c>
      <c r="J164" s="207"/>
      <c r="K164" s="207">
        <v>0</v>
      </c>
      <c r="L164" s="227">
        <f t="shared" si="71"/>
        <v>0</v>
      </c>
      <c r="M164" s="207"/>
      <c r="N164" s="207">
        <v>0</v>
      </c>
      <c r="O164" s="227">
        <f t="shared" si="72"/>
        <v>0</v>
      </c>
    </row>
    <row r="165" spans="1:15" ht="26.25" x14ac:dyDescent="0.25">
      <c r="A165" s="289" t="s">
        <v>174</v>
      </c>
      <c r="B165" s="285" t="s">
        <v>65</v>
      </c>
      <c r="C165" s="285" t="s">
        <v>59</v>
      </c>
      <c r="D165" s="285" t="s">
        <v>40</v>
      </c>
      <c r="E165" s="285" t="s">
        <v>117</v>
      </c>
      <c r="F165" s="285" t="s">
        <v>8</v>
      </c>
      <c r="G165" s="240">
        <f>SUM(G176+G166+G173)</f>
        <v>11553474</v>
      </c>
      <c r="H165" s="240">
        <f>SUM(H176+H166+H173)</f>
        <v>570500</v>
      </c>
      <c r="I165" s="192">
        <f t="shared" si="70"/>
        <v>12123974</v>
      </c>
      <c r="J165" s="240">
        <f t="shared" ref="J165:M165" si="74">SUM(J176+J166+J173)</f>
        <v>11727731</v>
      </c>
      <c r="K165" s="240">
        <f>SUM(K176+K166+K173)</f>
        <v>0</v>
      </c>
      <c r="L165" s="192">
        <f t="shared" si="71"/>
        <v>11727731</v>
      </c>
      <c r="M165" s="240">
        <f t="shared" si="74"/>
        <v>11850587</v>
      </c>
      <c r="N165" s="240">
        <f>SUM(N176+N166+N173)</f>
        <v>0</v>
      </c>
      <c r="O165" s="192">
        <f t="shared" si="72"/>
        <v>11850587</v>
      </c>
    </row>
    <row r="166" spans="1:15" ht="39" x14ac:dyDescent="0.25">
      <c r="A166" s="264" t="s">
        <v>192</v>
      </c>
      <c r="B166" s="291" t="s">
        <v>65</v>
      </c>
      <c r="C166" s="291" t="s">
        <v>59</v>
      </c>
      <c r="D166" s="291" t="s">
        <v>40</v>
      </c>
      <c r="E166" s="292" t="s">
        <v>210</v>
      </c>
      <c r="F166" s="301" t="s">
        <v>8</v>
      </c>
      <c r="G166" s="240">
        <f>SUM(G167+G169+G171)</f>
        <v>9917846</v>
      </c>
      <c r="H166" s="240">
        <f>SUM(H167+H169+H171)</f>
        <v>457500</v>
      </c>
      <c r="I166" s="192">
        <f t="shared" si="70"/>
        <v>10375346</v>
      </c>
      <c r="J166" s="240">
        <f t="shared" ref="J166:M166" si="75">SUM(J167+J169+J171)</f>
        <v>10267330</v>
      </c>
      <c r="K166" s="240">
        <f>SUM(K167+K169+K171)</f>
        <v>0</v>
      </c>
      <c r="L166" s="192">
        <f t="shared" si="71"/>
        <v>10267330</v>
      </c>
      <c r="M166" s="240">
        <f t="shared" si="75"/>
        <v>10383923</v>
      </c>
      <c r="N166" s="240">
        <f>SUM(N167+N169+N171)</f>
        <v>0</v>
      </c>
      <c r="O166" s="192">
        <f t="shared" si="72"/>
        <v>10383923</v>
      </c>
    </row>
    <row r="167" spans="1:15" ht="43.5" x14ac:dyDescent="0.25">
      <c r="A167" s="281" t="s">
        <v>29</v>
      </c>
      <c r="B167" s="175" t="s">
        <v>65</v>
      </c>
      <c r="C167" s="175" t="s">
        <v>59</v>
      </c>
      <c r="D167" s="279" t="s">
        <v>40</v>
      </c>
      <c r="E167" s="278" t="s">
        <v>210</v>
      </c>
      <c r="F167" s="175" t="s">
        <v>30</v>
      </c>
      <c r="G167" s="207">
        <f>SUM(G168)</f>
        <v>9822893</v>
      </c>
      <c r="H167" s="207">
        <f>SUM(H168)</f>
        <v>358000</v>
      </c>
      <c r="I167" s="227">
        <f t="shared" si="70"/>
        <v>10180893</v>
      </c>
      <c r="J167" s="207">
        <f t="shared" ref="J167:M167" si="76">SUM(J168)</f>
        <v>10222603</v>
      </c>
      <c r="K167" s="207">
        <f>SUM(K168)</f>
        <v>0</v>
      </c>
      <c r="L167" s="227">
        <f t="shared" si="71"/>
        <v>10222603</v>
      </c>
      <c r="M167" s="207">
        <f t="shared" si="76"/>
        <v>10332927</v>
      </c>
      <c r="N167" s="207">
        <f>SUM(N168)</f>
        <v>0</v>
      </c>
      <c r="O167" s="227">
        <f t="shared" si="72"/>
        <v>10332927</v>
      </c>
    </row>
    <row r="168" spans="1:15" x14ac:dyDescent="0.25">
      <c r="A168" s="160" t="s">
        <v>33</v>
      </c>
      <c r="B168" s="175" t="s">
        <v>65</v>
      </c>
      <c r="C168" s="175" t="s">
        <v>59</v>
      </c>
      <c r="D168" s="279" t="s">
        <v>40</v>
      </c>
      <c r="E168" s="278" t="s">
        <v>210</v>
      </c>
      <c r="F168" s="175" t="s">
        <v>34</v>
      </c>
      <c r="G168" s="207">
        <v>9822893</v>
      </c>
      <c r="H168" s="207">
        <v>358000</v>
      </c>
      <c r="I168" s="227">
        <f t="shared" si="70"/>
        <v>10180893</v>
      </c>
      <c r="J168" s="207">
        <v>10222603</v>
      </c>
      <c r="K168" s="207">
        <v>0</v>
      </c>
      <c r="L168" s="227">
        <f t="shared" si="71"/>
        <v>10222603</v>
      </c>
      <c r="M168" s="207">
        <v>10332927</v>
      </c>
      <c r="N168" s="207">
        <v>0</v>
      </c>
      <c r="O168" s="227">
        <f t="shared" si="72"/>
        <v>10332927</v>
      </c>
    </row>
    <row r="169" spans="1:15" x14ac:dyDescent="0.25">
      <c r="A169" s="281" t="s">
        <v>12</v>
      </c>
      <c r="B169" s="175" t="s">
        <v>65</v>
      </c>
      <c r="C169" s="175" t="s">
        <v>59</v>
      </c>
      <c r="D169" s="279" t="s">
        <v>40</v>
      </c>
      <c r="E169" s="278" t="s">
        <v>210</v>
      </c>
      <c r="F169" s="175" t="s">
        <v>13</v>
      </c>
      <c r="G169" s="261">
        <f>SUM(G170)</f>
        <v>83453</v>
      </c>
      <c r="H169" s="261">
        <f>SUM(H170)</f>
        <v>99500</v>
      </c>
      <c r="I169" s="227">
        <f t="shared" si="70"/>
        <v>182953</v>
      </c>
      <c r="J169" s="261">
        <f t="shared" ref="J169:M169" si="77">SUM(J170)</f>
        <v>33227</v>
      </c>
      <c r="K169" s="261">
        <f>SUM(K170)</f>
        <v>0</v>
      </c>
      <c r="L169" s="227">
        <f t="shared" si="71"/>
        <v>33227</v>
      </c>
      <c r="M169" s="261">
        <f t="shared" si="77"/>
        <v>39496</v>
      </c>
      <c r="N169" s="261">
        <f>SUM(N170)</f>
        <v>0</v>
      </c>
      <c r="O169" s="227">
        <f t="shared" si="72"/>
        <v>39496</v>
      </c>
    </row>
    <row r="170" spans="1:15" ht="33.75" x14ac:dyDescent="0.25">
      <c r="A170" s="288" t="s">
        <v>154</v>
      </c>
      <c r="B170" s="175" t="s">
        <v>65</v>
      </c>
      <c r="C170" s="175" t="s">
        <v>59</v>
      </c>
      <c r="D170" s="279" t="s">
        <v>40</v>
      </c>
      <c r="E170" s="278" t="s">
        <v>210</v>
      </c>
      <c r="F170" s="175" t="s">
        <v>15</v>
      </c>
      <c r="G170" s="207">
        <v>83453</v>
      </c>
      <c r="H170" s="207">
        <v>99500</v>
      </c>
      <c r="I170" s="227">
        <f t="shared" si="70"/>
        <v>182953</v>
      </c>
      <c r="J170" s="207">
        <v>33227</v>
      </c>
      <c r="K170" s="207">
        <v>0</v>
      </c>
      <c r="L170" s="227">
        <f t="shared" si="71"/>
        <v>33227</v>
      </c>
      <c r="M170" s="207">
        <v>39496</v>
      </c>
      <c r="N170" s="207">
        <v>0</v>
      </c>
      <c r="O170" s="227">
        <f t="shared" si="72"/>
        <v>39496</v>
      </c>
    </row>
    <row r="171" spans="1:15" x14ac:dyDescent="0.25">
      <c r="A171" s="281" t="s">
        <v>35</v>
      </c>
      <c r="B171" s="175" t="s">
        <v>65</v>
      </c>
      <c r="C171" s="175" t="s">
        <v>59</v>
      </c>
      <c r="D171" s="279" t="s">
        <v>40</v>
      </c>
      <c r="E171" s="278" t="s">
        <v>210</v>
      </c>
      <c r="F171" s="175" t="s">
        <v>36</v>
      </c>
      <c r="G171" s="207">
        <f>SUM(G172)</f>
        <v>11500</v>
      </c>
      <c r="H171" s="207">
        <f>SUM(H172)</f>
        <v>0</v>
      </c>
      <c r="I171" s="227">
        <f t="shared" si="70"/>
        <v>11500</v>
      </c>
      <c r="J171" s="207">
        <f t="shared" ref="J171:M171" si="78">SUM(J172)</f>
        <v>11500</v>
      </c>
      <c r="K171" s="207">
        <f>SUM(K172)</f>
        <v>0</v>
      </c>
      <c r="L171" s="227">
        <f t="shared" si="71"/>
        <v>11500</v>
      </c>
      <c r="M171" s="207">
        <f t="shared" si="78"/>
        <v>11500</v>
      </c>
      <c r="N171" s="207">
        <f>SUM(N172)</f>
        <v>0</v>
      </c>
      <c r="O171" s="227">
        <f t="shared" si="72"/>
        <v>11500</v>
      </c>
    </row>
    <row r="172" spans="1:15" x14ac:dyDescent="0.25">
      <c r="A172" s="160" t="s">
        <v>141</v>
      </c>
      <c r="B172" s="175" t="s">
        <v>65</v>
      </c>
      <c r="C172" s="175" t="s">
        <v>59</v>
      </c>
      <c r="D172" s="279" t="s">
        <v>40</v>
      </c>
      <c r="E172" s="278" t="s">
        <v>210</v>
      </c>
      <c r="F172" s="175" t="s">
        <v>140</v>
      </c>
      <c r="G172" s="207">
        <v>11500</v>
      </c>
      <c r="H172" s="207">
        <v>0</v>
      </c>
      <c r="I172" s="227">
        <f t="shared" si="70"/>
        <v>11500</v>
      </c>
      <c r="J172" s="207">
        <v>11500</v>
      </c>
      <c r="K172" s="207">
        <v>0</v>
      </c>
      <c r="L172" s="227">
        <f t="shared" si="71"/>
        <v>11500</v>
      </c>
      <c r="M172" s="207">
        <v>11500</v>
      </c>
      <c r="N172" s="207">
        <v>0</v>
      </c>
      <c r="O172" s="227">
        <f t="shared" si="72"/>
        <v>11500</v>
      </c>
    </row>
    <row r="173" spans="1:15" ht="60.75" x14ac:dyDescent="0.25">
      <c r="A173" s="304" t="s">
        <v>373</v>
      </c>
      <c r="B173" s="175" t="s">
        <v>65</v>
      </c>
      <c r="C173" s="175" t="s">
        <v>59</v>
      </c>
      <c r="D173" s="279" t="s">
        <v>40</v>
      </c>
      <c r="E173" s="278" t="s">
        <v>120</v>
      </c>
      <c r="F173" s="279" t="s">
        <v>8</v>
      </c>
      <c r="G173" s="207">
        <f t="shared" ref="G173:N174" si="79">SUM(G174)</f>
        <v>3600</v>
      </c>
      <c r="H173" s="207">
        <f t="shared" si="79"/>
        <v>0</v>
      </c>
      <c r="I173" s="227">
        <f t="shared" si="70"/>
        <v>3600</v>
      </c>
      <c r="J173" s="207">
        <f t="shared" si="79"/>
        <v>3600</v>
      </c>
      <c r="K173" s="207">
        <f t="shared" si="79"/>
        <v>0</v>
      </c>
      <c r="L173" s="227">
        <f t="shared" si="71"/>
        <v>3600</v>
      </c>
      <c r="M173" s="207">
        <f t="shared" si="79"/>
        <v>3600</v>
      </c>
      <c r="N173" s="207">
        <f t="shared" si="79"/>
        <v>0</v>
      </c>
      <c r="O173" s="227">
        <f t="shared" si="72"/>
        <v>3600</v>
      </c>
    </row>
    <row r="174" spans="1:15" x14ac:dyDescent="0.25">
      <c r="A174" s="160" t="s">
        <v>47</v>
      </c>
      <c r="B174" s="175" t="s">
        <v>65</v>
      </c>
      <c r="C174" s="175" t="s">
        <v>59</v>
      </c>
      <c r="D174" s="279" t="s">
        <v>40</v>
      </c>
      <c r="E174" s="278" t="s">
        <v>120</v>
      </c>
      <c r="F174" s="175" t="s">
        <v>48</v>
      </c>
      <c r="G174" s="207">
        <f t="shared" si="79"/>
        <v>3600</v>
      </c>
      <c r="H174" s="207">
        <f t="shared" si="79"/>
        <v>0</v>
      </c>
      <c r="I174" s="227">
        <f t="shared" si="70"/>
        <v>3600</v>
      </c>
      <c r="J174" s="207">
        <f t="shared" si="79"/>
        <v>3600</v>
      </c>
      <c r="K174" s="207">
        <f t="shared" si="79"/>
        <v>0</v>
      </c>
      <c r="L174" s="227">
        <f t="shared" si="71"/>
        <v>3600</v>
      </c>
      <c r="M174" s="207">
        <f t="shared" si="79"/>
        <v>3600</v>
      </c>
      <c r="N174" s="207">
        <f t="shared" si="79"/>
        <v>0</v>
      </c>
      <c r="O174" s="227">
        <f t="shared" si="72"/>
        <v>3600</v>
      </c>
    </row>
    <row r="175" spans="1:15" x14ac:dyDescent="0.25">
      <c r="A175" s="160" t="s">
        <v>144</v>
      </c>
      <c r="B175" s="175" t="s">
        <v>65</v>
      </c>
      <c r="C175" s="175" t="s">
        <v>59</v>
      </c>
      <c r="D175" s="279" t="s">
        <v>40</v>
      </c>
      <c r="E175" s="278" t="s">
        <v>120</v>
      </c>
      <c r="F175" s="175" t="s">
        <v>143</v>
      </c>
      <c r="G175" s="207">
        <v>3600</v>
      </c>
      <c r="H175" s="207">
        <v>0</v>
      </c>
      <c r="I175" s="227">
        <f t="shared" si="70"/>
        <v>3600</v>
      </c>
      <c r="J175" s="207">
        <v>3600</v>
      </c>
      <c r="K175" s="207">
        <v>0</v>
      </c>
      <c r="L175" s="227">
        <f t="shared" si="71"/>
        <v>3600</v>
      </c>
      <c r="M175" s="207">
        <v>3600</v>
      </c>
      <c r="N175" s="207">
        <v>0</v>
      </c>
      <c r="O175" s="227">
        <f t="shared" si="72"/>
        <v>3600</v>
      </c>
    </row>
    <row r="176" spans="1:15" ht="24.75" x14ac:dyDescent="0.25">
      <c r="A176" s="319" t="s">
        <v>28</v>
      </c>
      <c r="B176" s="291" t="s">
        <v>65</v>
      </c>
      <c r="C176" s="291" t="s">
        <v>59</v>
      </c>
      <c r="D176" s="291" t="s">
        <v>40</v>
      </c>
      <c r="E176" s="292" t="s">
        <v>211</v>
      </c>
      <c r="F176" s="291" t="s">
        <v>8</v>
      </c>
      <c r="G176" s="240">
        <f>SUM(G177+G179)</f>
        <v>1632028</v>
      </c>
      <c r="H176" s="240">
        <f>SUM(H177+H179)</f>
        <v>113000</v>
      </c>
      <c r="I176" s="192">
        <f t="shared" si="70"/>
        <v>1745028</v>
      </c>
      <c r="J176" s="240">
        <f t="shared" ref="J176:M176" si="80">SUM(J177+J179)</f>
        <v>1456801</v>
      </c>
      <c r="K176" s="240">
        <f>SUM(K177+K179)</f>
        <v>0</v>
      </c>
      <c r="L176" s="192">
        <f t="shared" si="71"/>
        <v>1456801</v>
      </c>
      <c r="M176" s="240">
        <f t="shared" si="80"/>
        <v>1463064</v>
      </c>
      <c r="N176" s="240">
        <f>SUM(N177+N179)</f>
        <v>0</v>
      </c>
      <c r="O176" s="192">
        <f t="shared" si="72"/>
        <v>1463064</v>
      </c>
    </row>
    <row r="177" spans="1:15" ht="37.15" customHeight="1" x14ac:dyDescent="0.25">
      <c r="A177" s="281" t="s">
        <v>29</v>
      </c>
      <c r="B177" s="175" t="s">
        <v>65</v>
      </c>
      <c r="C177" s="175" t="s">
        <v>59</v>
      </c>
      <c r="D177" s="175" t="s">
        <v>40</v>
      </c>
      <c r="E177" s="176" t="s">
        <v>211</v>
      </c>
      <c r="F177" s="175" t="s">
        <v>30</v>
      </c>
      <c r="G177" s="207">
        <f>SUM(G178)</f>
        <v>1411147</v>
      </c>
      <c r="H177" s="207">
        <f>SUM(H178)</f>
        <v>0</v>
      </c>
      <c r="I177" s="227">
        <f t="shared" si="70"/>
        <v>1411147</v>
      </c>
      <c r="J177" s="207">
        <f t="shared" ref="J177:M177" si="81">SUM(J178)</f>
        <v>1344225</v>
      </c>
      <c r="K177" s="207">
        <f>SUM(K178)</f>
        <v>0</v>
      </c>
      <c r="L177" s="227">
        <f t="shared" si="71"/>
        <v>1344225</v>
      </c>
      <c r="M177" s="207">
        <f t="shared" si="81"/>
        <v>1344225</v>
      </c>
      <c r="N177" s="207">
        <f>SUM(N178)</f>
        <v>0</v>
      </c>
      <c r="O177" s="227">
        <f t="shared" si="72"/>
        <v>1344225</v>
      </c>
    </row>
    <row r="178" spans="1:15" x14ac:dyDescent="0.25">
      <c r="A178" s="160" t="s">
        <v>31</v>
      </c>
      <c r="B178" s="175" t="s">
        <v>65</v>
      </c>
      <c r="C178" s="175" t="s">
        <v>59</v>
      </c>
      <c r="D178" s="175" t="s">
        <v>40</v>
      </c>
      <c r="E178" s="176" t="s">
        <v>211</v>
      </c>
      <c r="F178" s="175" t="s">
        <v>32</v>
      </c>
      <c r="G178" s="207">
        <v>1411147</v>
      </c>
      <c r="H178" s="207">
        <v>0</v>
      </c>
      <c r="I178" s="227">
        <f t="shared" si="70"/>
        <v>1411147</v>
      </c>
      <c r="J178" s="207">
        <v>1344225</v>
      </c>
      <c r="K178" s="207">
        <v>0</v>
      </c>
      <c r="L178" s="227">
        <f t="shared" si="71"/>
        <v>1344225</v>
      </c>
      <c r="M178" s="207">
        <v>1344225</v>
      </c>
      <c r="N178" s="207">
        <v>0</v>
      </c>
      <c r="O178" s="227">
        <f t="shared" si="72"/>
        <v>1344225</v>
      </c>
    </row>
    <row r="179" spans="1:15" x14ac:dyDescent="0.25">
      <c r="A179" s="281" t="s">
        <v>12</v>
      </c>
      <c r="B179" s="175" t="s">
        <v>65</v>
      </c>
      <c r="C179" s="175" t="s">
        <v>59</v>
      </c>
      <c r="D179" s="175" t="s">
        <v>40</v>
      </c>
      <c r="E179" s="176" t="s">
        <v>211</v>
      </c>
      <c r="F179" s="175" t="s">
        <v>13</v>
      </c>
      <c r="G179" s="207">
        <f>SUM(G180)</f>
        <v>220881</v>
      </c>
      <c r="H179" s="207">
        <f>SUM(H180)</f>
        <v>113000</v>
      </c>
      <c r="I179" s="227">
        <f t="shared" si="70"/>
        <v>333881</v>
      </c>
      <c r="J179" s="207">
        <f t="shared" ref="J179:M179" si="82">SUM(J180)</f>
        <v>112576</v>
      </c>
      <c r="K179" s="207">
        <f>SUM(K180)</f>
        <v>0</v>
      </c>
      <c r="L179" s="227">
        <f t="shared" si="71"/>
        <v>112576</v>
      </c>
      <c r="M179" s="207">
        <f t="shared" si="82"/>
        <v>118839</v>
      </c>
      <c r="N179" s="207">
        <f>SUM(N180)</f>
        <v>0</v>
      </c>
      <c r="O179" s="227">
        <f t="shared" si="72"/>
        <v>118839</v>
      </c>
    </row>
    <row r="180" spans="1:15" ht="33.75" x14ac:dyDescent="0.25">
      <c r="A180" s="288" t="s">
        <v>154</v>
      </c>
      <c r="B180" s="175" t="s">
        <v>65</v>
      </c>
      <c r="C180" s="175" t="s">
        <v>59</v>
      </c>
      <c r="D180" s="175" t="s">
        <v>40</v>
      </c>
      <c r="E180" s="176" t="s">
        <v>211</v>
      </c>
      <c r="F180" s="175" t="s">
        <v>15</v>
      </c>
      <c r="G180" s="207">
        <v>220881</v>
      </c>
      <c r="H180" s="207">
        <v>113000</v>
      </c>
      <c r="I180" s="227">
        <f t="shared" si="70"/>
        <v>333881</v>
      </c>
      <c r="J180" s="207">
        <v>112576</v>
      </c>
      <c r="K180" s="207">
        <v>0</v>
      </c>
      <c r="L180" s="227">
        <f t="shared" si="71"/>
        <v>112576</v>
      </c>
      <c r="M180" s="207">
        <v>118839</v>
      </c>
      <c r="N180" s="207">
        <v>0</v>
      </c>
      <c r="O180" s="227">
        <f t="shared" si="72"/>
        <v>118839</v>
      </c>
    </row>
    <row r="181" spans="1:15" ht="23.45" customHeight="1" x14ac:dyDescent="0.25">
      <c r="A181" s="320" t="s">
        <v>69</v>
      </c>
      <c r="B181" s="290">
        <v>927</v>
      </c>
      <c r="C181" s="291" t="s">
        <v>7</v>
      </c>
      <c r="D181" s="292" t="s">
        <v>7</v>
      </c>
      <c r="E181" s="292" t="s">
        <v>117</v>
      </c>
      <c r="F181" s="292" t="s">
        <v>8</v>
      </c>
      <c r="G181" s="240">
        <f>SUM(G182+G231+G243+G276+G317+G332+G369+G226)</f>
        <v>270589332.92000002</v>
      </c>
      <c r="H181" s="240">
        <f>SUM(H182+H231+H243+H276+H317+H332+H369+H226)</f>
        <v>173763274.58000001</v>
      </c>
      <c r="I181" s="192">
        <f t="shared" si="70"/>
        <v>444352607.5</v>
      </c>
      <c r="J181" s="240">
        <f>SUM(J182+J231+J243+J276+J317+J332+J369+J226)</f>
        <v>250520461.05000001</v>
      </c>
      <c r="K181" s="240">
        <f>SUM(K182+K231+K243+K276+K317+K332+K369+K226)</f>
        <v>-120000000</v>
      </c>
      <c r="L181" s="192">
        <f t="shared" si="71"/>
        <v>130520461.05000001</v>
      </c>
      <c r="M181" s="240">
        <f>SUM(M182+M231+M243+M276+M317+M332+M369+M226)</f>
        <v>125428460.72</v>
      </c>
      <c r="N181" s="240">
        <f>SUM(N182+N231+N243+N276+N317+N332+N369+N226)</f>
        <v>0</v>
      </c>
      <c r="O181" s="192">
        <f t="shared" si="72"/>
        <v>125428460.72</v>
      </c>
    </row>
    <row r="182" spans="1:15" ht="15.75" x14ac:dyDescent="0.25">
      <c r="A182" s="309" t="s">
        <v>42</v>
      </c>
      <c r="B182" s="290">
        <v>927</v>
      </c>
      <c r="C182" s="291" t="s">
        <v>22</v>
      </c>
      <c r="D182" s="292" t="s">
        <v>7</v>
      </c>
      <c r="E182" s="292" t="s">
        <v>117</v>
      </c>
      <c r="F182" s="292" t="s">
        <v>8</v>
      </c>
      <c r="G182" s="240">
        <f>SUM(G183+G201+G197)</f>
        <v>31877902.199999999</v>
      </c>
      <c r="H182" s="240">
        <f>SUM(H183+H201+H197)</f>
        <v>100000</v>
      </c>
      <c r="I182" s="192">
        <f t="shared" si="70"/>
        <v>31977902.199999999</v>
      </c>
      <c r="J182" s="240">
        <f t="shared" ref="J182:M182" si="83">SUM(J183+J201+J197)</f>
        <v>29407949.199999999</v>
      </c>
      <c r="K182" s="240">
        <f>SUM(K183+K201+K197)</f>
        <v>0</v>
      </c>
      <c r="L182" s="192">
        <f t="shared" si="71"/>
        <v>29407949.199999999</v>
      </c>
      <c r="M182" s="240">
        <f t="shared" si="83"/>
        <v>29361038.199999999</v>
      </c>
      <c r="N182" s="240">
        <f>SUM(N183+N201+N197)</f>
        <v>0</v>
      </c>
      <c r="O182" s="192">
        <f t="shared" si="72"/>
        <v>29361038.199999999</v>
      </c>
    </row>
    <row r="183" spans="1:15" ht="51.75" x14ac:dyDescent="0.25">
      <c r="A183" s="289" t="s">
        <v>178</v>
      </c>
      <c r="B183" s="295">
        <v>927</v>
      </c>
      <c r="C183" s="285" t="s">
        <v>22</v>
      </c>
      <c r="D183" s="287" t="s">
        <v>40</v>
      </c>
      <c r="E183" s="287" t="s">
        <v>117</v>
      </c>
      <c r="F183" s="286" t="s">
        <v>8</v>
      </c>
      <c r="G183" s="240">
        <f>SUM(G184+G187+G194)</f>
        <v>26724389.199999999</v>
      </c>
      <c r="H183" s="240">
        <f>SUM(H184+H187+H194)</f>
        <v>0</v>
      </c>
      <c r="I183" s="192">
        <f t="shared" si="70"/>
        <v>26724389.199999999</v>
      </c>
      <c r="J183" s="240">
        <f t="shared" ref="J183:M183" si="84">SUM(J184+J187+J194)</f>
        <v>24875205.199999999</v>
      </c>
      <c r="K183" s="240">
        <f>SUM(K184+K187+K194)</f>
        <v>0</v>
      </c>
      <c r="L183" s="192">
        <f t="shared" si="71"/>
        <v>24875205.199999999</v>
      </c>
      <c r="M183" s="240">
        <f t="shared" si="84"/>
        <v>24710168.199999999</v>
      </c>
      <c r="N183" s="240">
        <f>SUM(N184+N187+N194)</f>
        <v>0</v>
      </c>
      <c r="O183" s="192">
        <f t="shared" si="72"/>
        <v>24710168.199999999</v>
      </c>
    </row>
    <row r="184" spans="1:15" ht="39" x14ac:dyDescent="0.25">
      <c r="A184" s="234" t="s">
        <v>212</v>
      </c>
      <c r="B184" s="295">
        <v>927</v>
      </c>
      <c r="C184" s="285" t="s">
        <v>22</v>
      </c>
      <c r="D184" s="287" t="s">
        <v>40</v>
      </c>
      <c r="E184" s="287" t="s">
        <v>213</v>
      </c>
      <c r="F184" s="285" t="s">
        <v>8</v>
      </c>
      <c r="G184" s="240">
        <f t="shared" ref="G184:N185" si="85">SUM(G185)</f>
        <v>1367293</v>
      </c>
      <c r="H184" s="240">
        <f t="shared" si="85"/>
        <v>0</v>
      </c>
      <c r="I184" s="192">
        <f t="shared" si="70"/>
        <v>1367293</v>
      </c>
      <c r="J184" s="240">
        <f t="shared" si="85"/>
        <v>1367293</v>
      </c>
      <c r="K184" s="240">
        <f t="shared" si="85"/>
        <v>0</v>
      </c>
      <c r="L184" s="192">
        <f t="shared" si="71"/>
        <v>1367293</v>
      </c>
      <c r="M184" s="240">
        <f t="shared" si="85"/>
        <v>1367293</v>
      </c>
      <c r="N184" s="240">
        <f t="shared" si="85"/>
        <v>0</v>
      </c>
      <c r="O184" s="192">
        <f t="shared" si="72"/>
        <v>1367293</v>
      </c>
    </row>
    <row r="185" spans="1:15" ht="39.6" customHeight="1" x14ac:dyDescent="0.25">
      <c r="A185" s="281" t="s">
        <v>29</v>
      </c>
      <c r="B185" s="10">
        <v>927</v>
      </c>
      <c r="C185" s="175" t="s">
        <v>22</v>
      </c>
      <c r="D185" s="176" t="s">
        <v>40</v>
      </c>
      <c r="E185" s="278" t="s">
        <v>213</v>
      </c>
      <c r="F185" s="175" t="s">
        <v>30</v>
      </c>
      <c r="G185" s="207">
        <f t="shared" si="85"/>
        <v>1367293</v>
      </c>
      <c r="H185" s="207">
        <f t="shared" si="85"/>
        <v>0</v>
      </c>
      <c r="I185" s="227">
        <f t="shared" si="70"/>
        <v>1367293</v>
      </c>
      <c r="J185" s="207">
        <f t="shared" si="85"/>
        <v>1367293</v>
      </c>
      <c r="K185" s="207">
        <f t="shared" si="85"/>
        <v>0</v>
      </c>
      <c r="L185" s="227">
        <f t="shared" si="71"/>
        <v>1367293</v>
      </c>
      <c r="M185" s="207">
        <f t="shared" si="85"/>
        <v>1367293</v>
      </c>
      <c r="N185" s="207">
        <f t="shared" si="85"/>
        <v>0</v>
      </c>
      <c r="O185" s="227">
        <f t="shared" si="72"/>
        <v>1367293</v>
      </c>
    </row>
    <row r="186" spans="1:15" x14ac:dyDescent="0.25">
      <c r="A186" s="160" t="s">
        <v>31</v>
      </c>
      <c r="B186" s="10">
        <v>927</v>
      </c>
      <c r="C186" s="175" t="s">
        <v>22</v>
      </c>
      <c r="D186" s="176" t="s">
        <v>40</v>
      </c>
      <c r="E186" s="278" t="s">
        <v>213</v>
      </c>
      <c r="F186" s="175" t="s">
        <v>32</v>
      </c>
      <c r="G186" s="207">
        <v>1367293</v>
      </c>
      <c r="H186" s="207">
        <v>0</v>
      </c>
      <c r="I186" s="227">
        <f t="shared" si="70"/>
        <v>1367293</v>
      </c>
      <c r="J186" s="207">
        <v>1367293</v>
      </c>
      <c r="K186" s="207">
        <v>0</v>
      </c>
      <c r="L186" s="227">
        <f t="shared" si="71"/>
        <v>1367293</v>
      </c>
      <c r="M186" s="207">
        <v>1367293</v>
      </c>
      <c r="N186" s="207">
        <v>0</v>
      </c>
      <c r="O186" s="227">
        <f t="shared" si="72"/>
        <v>1367293</v>
      </c>
    </row>
    <row r="187" spans="1:15" ht="26.25" x14ac:dyDescent="0.25">
      <c r="A187" s="234" t="s">
        <v>28</v>
      </c>
      <c r="B187" s="295">
        <v>927</v>
      </c>
      <c r="C187" s="285" t="s">
        <v>22</v>
      </c>
      <c r="D187" s="287" t="s">
        <v>40</v>
      </c>
      <c r="E187" s="287" t="s">
        <v>214</v>
      </c>
      <c r="F187" s="286" t="s">
        <v>8</v>
      </c>
      <c r="G187" s="240">
        <f>SUM(G188+G190+G192)</f>
        <v>25339356.199999999</v>
      </c>
      <c r="H187" s="240">
        <f>SUM(H188+H190+H192)</f>
        <v>0</v>
      </c>
      <c r="I187" s="192">
        <f t="shared" si="70"/>
        <v>25339356.199999999</v>
      </c>
      <c r="J187" s="240">
        <f t="shared" ref="J187:M187" si="86">SUM(J188+J190+J192)</f>
        <v>23490172.199999999</v>
      </c>
      <c r="K187" s="240">
        <f>SUM(K188+K190+K192)</f>
        <v>0</v>
      </c>
      <c r="L187" s="192">
        <f t="shared" si="71"/>
        <v>23490172.199999999</v>
      </c>
      <c r="M187" s="240">
        <f t="shared" si="86"/>
        <v>23342875.199999999</v>
      </c>
      <c r="N187" s="240">
        <f>SUM(N188+N190+N192)</f>
        <v>0</v>
      </c>
      <c r="O187" s="192">
        <f t="shared" si="72"/>
        <v>23342875.199999999</v>
      </c>
    </row>
    <row r="188" spans="1:15" ht="40.15" customHeight="1" x14ac:dyDescent="0.25">
      <c r="A188" s="281" t="s">
        <v>29</v>
      </c>
      <c r="B188" s="10">
        <v>927</v>
      </c>
      <c r="C188" s="175" t="s">
        <v>22</v>
      </c>
      <c r="D188" s="176" t="s">
        <v>40</v>
      </c>
      <c r="E188" s="278" t="s">
        <v>214</v>
      </c>
      <c r="F188" s="175" t="s">
        <v>30</v>
      </c>
      <c r="G188" s="207">
        <f>SUM(G189)</f>
        <v>19916266</v>
      </c>
      <c r="H188" s="207">
        <f>SUM(H189)</f>
        <v>0</v>
      </c>
      <c r="I188" s="227">
        <f t="shared" si="70"/>
        <v>19916266</v>
      </c>
      <c r="J188" s="207">
        <f t="shared" ref="J188:M188" si="87">SUM(J189)</f>
        <v>20194406</v>
      </c>
      <c r="K188" s="207">
        <f>SUM(K189)</f>
        <v>0</v>
      </c>
      <c r="L188" s="227">
        <f t="shared" si="71"/>
        <v>20194406</v>
      </c>
      <c r="M188" s="207">
        <f t="shared" si="87"/>
        <v>20194406</v>
      </c>
      <c r="N188" s="207">
        <f>SUM(N189)</f>
        <v>0</v>
      </c>
      <c r="O188" s="227">
        <f t="shared" si="72"/>
        <v>20194406</v>
      </c>
    </row>
    <row r="189" spans="1:15" x14ac:dyDescent="0.25">
      <c r="A189" s="160" t="s">
        <v>31</v>
      </c>
      <c r="B189" s="10">
        <v>927</v>
      </c>
      <c r="C189" s="175" t="s">
        <v>22</v>
      </c>
      <c r="D189" s="176" t="s">
        <v>40</v>
      </c>
      <c r="E189" s="278" t="s">
        <v>214</v>
      </c>
      <c r="F189" s="175" t="s">
        <v>32</v>
      </c>
      <c r="G189" s="207">
        <v>19916266</v>
      </c>
      <c r="H189" s="207">
        <v>0</v>
      </c>
      <c r="I189" s="227">
        <f t="shared" si="70"/>
        <v>19916266</v>
      </c>
      <c r="J189" s="207">
        <v>20194406</v>
      </c>
      <c r="K189" s="207">
        <v>0</v>
      </c>
      <c r="L189" s="227">
        <f t="shared" si="71"/>
        <v>20194406</v>
      </c>
      <c r="M189" s="207">
        <v>20194406</v>
      </c>
      <c r="N189" s="207">
        <v>0</v>
      </c>
      <c r="O189" s="227">
        <f t="shared" si="72"/>
        <v>20194406</v>
      </c>
    </row>
    <row r="190" spans="1:15" x14ac:dyDescent="0.25">
      <c r="A190" s="281" t="s">
        <v>12</v>
      </c>
      <c r="B190" s="10">
        <v>927</v>
      </c>
      <c r="C190" s="175" t="s">
        <v>22</v>
      </c>
      <c r="D190" s="176" t="s">
        <v>40</v>
      </c>
      <c r="E190" s="278" t="s">
        <v>214</v>
      </c>
      <c r="F190" s="175" t="s">
        <v>13</v>
      </c>
      <c r="G190" s="207">
        <f>SUM(G191)</f>
        <v>4942090.2</v>
      </c>
      <c r="H190" s="207">
        <f>SUM(H191)</f>
        <v>0</v>
      </c>
      <c r="I190" s="227">
        <f t="shared" si="70"/>
        <v>4942090.2</v>
      </c>
      <c r="J190" s="207">
        <f t="shared" ref="J190:M190" si="88">SUM(J191)</f>
        <v>2814766.2</v>
      </c>
      <c r="K190" s="207">
        <f>SUM(K191)</f>
        <v>0</v>
      </c>
      <c r="L190" s="227">
        <f t="shared" si="71"/>
        <v>2814766.2</v>
      </c>
      <c r="M190" s="207">
        <f t="shared" si="88"/>
        <v>2667469.2000000002</v>
      </c>
      <c r="N190" s="207">
        <f>SUM(N191)</f>
        <v>0</v>
      </c>
      <c r="O190" s="227">
        <f t="shared" si="72"/>
        <v>2667469.2000000002</v>
      </c>
    </row>
    <row r="191" spans="1:15" ht="33.75" x14ac:dyDescent="0.25">
      <c r="A191" s="288" t="s">
        <v>154</v>
      </c>
      <c r="B191" s="10">
        <v>927</v>
      </c>
      <c r="C191" s="175" t="s">
        <v>22</v>
      </c>
      <c r="D191" s="176" t="s">
        <v>40</v>
      </c>
      <c r="E191" s="278" t="s">
        <v>214</v>
      </c>
      <c r="F191" s="175" t="s">
        <v>15</v>
      </c>
      <c r="G191" s="207">
        <v>4942090.2</v>
      </c>
      <c r="H191" s="207">
        <v>0</v>
      </c>
      <c r="I191" s="227">
        <f t="shared" si="70"/>
        <v>4942090.2</v>
      </c>
      <c r="J191" s="207">
        <v>2814766.2</v>
      </c>
      <c r="K191" s="207">
        <v>0</v>
      </c>
      <c r="L191" s="227">
        <f t="shared" si="71"/>
        <v>2814766.2</v>
      </c>
      <c r="M191" s="207">
        <v>2667469.2000000002</v>
      </c>
      <c r="N191" s="207">
        <v>0</v>
      </c>
      <c r="O191" s="227">
        <f t="shared" si="72"/>
        <v>2667469.2000000002</v>
      </c>
    </row>
    <row r="192" spans="1:15" x14ac:dyDescent="0.25">
      <c r="A192" s="281" t="s">
        <v>35</v>
      </c>
      <c r="B192" s="10">
        <v>927</v>
      </c>
      <c r="C192" s="175" t="s">
        <v>22</v>
      </c>
      <c r="D192" s="176" t="s">
        <v>40</v>
      </c>
      <c r="E192" s="278" t="s">
        <v>214</v>
      </c>
      <c r="F192" s="175" t="s">
        <v>36</v>
      </c>
      <c r="G192" s="207">
        <f>SUM(G193)</f>
        <v>481000</v>
      </c>
      <c r="H192" s="207">
        <f>SUM(H193)</f>
        <v>0</v>
      </c>
      <c r="I192" s="227">
        <f t="shared" si="70"/>
        <v>481000</v>
      </c>
      <c r="J192" s="207">
        <f t="shared" ref="J192:M192" si="89">SUM(J193)</f>
        <v>481000</v>
      </c>
      <c r="K192" s="207">
        <f>SUM(K193)</f>
        <v>0</v>
      </c>
      <c r="L192" s="227">
        <f t="shared" si="71"/>
        <v>481000</v>
      </c>
      <c r="M192" s="207">
        <f t="shared" si="89"/>
        <v>481000</v>
      </c>
      <c r="N192" s="207">
        <f>SUM(N193)</f>
        <v>0</v>
      </c>
      <c r="O192" s="227">
        <f t="shared" si="72"/>
        <v>481000</v>
      </c>
    </row>
    <row r="193" spans="1:15" x14ac:dyDescent="0.25">
      <c r="A193" s="160" t="s">
        <v>141</v>
      </c>
      <c r="B193" s="10">
        <v>927</v>
      </c>
      <c r="C193" s="175" t="s">
        <v>22</v>
      </c>
      <c r="D193" s="176" t="s">
        <v>40</v>
      </c>
      <c r="E193" s="278" t="s">
        <v>214</v>
      </c>
      <c r="F193" s="175" t="s">
        <v>140</v>
      </c>
      <c r="G193" s="207">
        <v>481000</v>
      </c>
      <c r="H193" s="207">
        <v>0</v>
      </c>
      <c r="I193" s="227">
        <f t="shared" si="70"/>
        <v>481000</v>
      </c>
      <c r="J193" s="207">
        <v>481000</v>
      </c>
      <c r="K193" s="207">
        <v>0</v>
      </c>
      <c r="L193" s="227">
        <f t="shared" si="71"/>
        <v>481000</v>
      </c>
      <c r="M193" s="207">
        <v>481000</v>
      </c>
      <c r="N193" s="207">
        <v>0</v>
      </c>
      <c r="O193" s="227">
        <f t="shared" si="72"/>
        <v>481000</v>
      </c>
    </row>
    <row r="194" spans="1:15" ht="64.5" x14ac:dyDescent="0.25">
      <c r="A194" s="234" t="s">
        <v>284</v>
      </c>
      <c r="B194" s="295">
        <v>927</v>
      </c>
      <c r="C194" s="285" t="s">
        <v>22</v>
      </c>
      <c r="D194" s="287" t="s">
        <v>40</v>
      </c>
      <c r="E194" s="287" t="s">
        <v>285</v>
      </c>
      <c r="F194" s="286" t="s">
        <v>8</v>
      </c>
      <c r="G194" s="240">
        <f>SUM(G195)</f>
        <v>17740</v>
      </c>
      <c r="H194" s="240">
        <f>SUM(H195)</f>
        <v>0</v>
      </c>
      <c r="I194" s="192">
        <f t="shared" si="70"/>
        <v>17740</v>
      </c>
      <c r="J194" s="240">
        <f t="shared" ref="J194:M195" si="90">SUM(J195)</f>
        <v>17740</v>
      </c>
      <c r="K194" s="240">
        <f>SUM(K195)</f>
        <v>0</v>
      </c>
      <c r="L194" s="192">
        <f t="shared" si="71"/>
        <v>17740</v>
      </c>
      <c r="M194" s="240">
        <f t="shared" si="90"/>
        <v>0</v>
      </c>
      <c r="N194" s="240">
        <f>SUM(N195)</f>
        <v>0</v>
      </c>
      <c r="O194" s="192">
        <f t="shared" si="72"/>
        <v>0</v>
      </c>
    </row>
    <row r="195" spans="1:15" ht="46.5" customHeight="1" x14ac:dyDescent="0.25">
      <c r="A195" s="281" t="s">
        <v>29</v>
      </c>
      <c r="B195" s="10">
        <v>927</v>
      </c>
      <c r="C195" s="175" t="s">
        <v>22</v>
      </c>
      <c r="D195" s="176" t="s">
        <v>40</v>
      </c>
      <c r="E195" s="278" t="s">
        <v>285</v>
      </c>
      <c r="F195" s="175" t="s">
        <v>30</v>
      </c>
      <c r="G195" s="207">
        <f>SUM(G196)</f>
        <v>17740</v>
      </c>
      <c r="H195" s="207">
        <f>SUM(H196)</f>
        <v>0</v>
      </c>
      <c r="I195" s="227">
        <f t="shared" si="70"/>
        <v>17740</v>
      </c>
      <c r="J195" s="207">
        <f t="shared" si="90"/>
        <v>17740</v>
      </c>
      <c r="K195" s="207">
        <f>SUM(K196)</f>
        <v>0</v>
      </c>
      <c r="L195" s="227">
        <f t="shared" si="71"/>
        <v>17740</v>
      </c>
      <c r="M195" s="207">
        <f t="shared" si="90"/>
        <v>0</v>
      </c>
      <c r="N195" s="207">
        <f>SUM(N196)</f>
        <v>0</v>
      </c>
      <c r="O195" s="227">
        <f t="shared" si="72"/>
        <v>0</v>
      </c>
    </row>
    <row r="196" spans="1:15" x14ac:dyDescent="0.25">
      <c r="A196" s="160" t="s">
        <v>31</v>
      </c>
      <c r="B196" s="10">
        <v>927</v>
      </c>
      <c r="C196" s="175" t="s">
        <v>22</v>
      </c>
      <c r="D196" s="176" t="s">
        <v>40</v>
      </c>
      <c r="E196" s="278" t="s">
        <v>285</v>
      </c>
      <c r="F196" s="175" t="s">
        <v>32</v>
      </c>
      <c r="G196" s="207">
        <v>17740</v>
      </c>
      <c r="H196" s="207">
        <v>0</v>
      </c>
      <c r="I196" s="227">
        <f t="shared" si="70"/>
        <v>17740</v>
      </c>
      <c r="J196" s="207">
        <v>17740</v>
      </c>
      <c r="K196" s="207">
        <v>0</v>
      </c>
      <c r="L196" s="227">
        <f t="shared" si="71"/>
        <v>17740</v>
      </c>
      <c r="M196" s="207">
        <v>0</v>
      </c>
      <c r="N196" s="207">
        <v>0</v>
      </c>
      <c r="O196" s="227">
        <f t="shared" si="72"/>
        <v>0</v>
      </c>
    </row>
    <row r="197" spans="1:15" x14ac:dyDescent="0.25">
      <c r="A197" s="321" t="s">
        <v>241</v>
      </c>
      <c r="B197" s="295">
        <v>927</v>
      </c>
      <c r="C197" s="285" t="s">
        <v>22</v>
      </c>
      <c r="D197" s="287" t="s">
        <v>56</v>
      </c>
      <c r="E197" s="287" t="s">
        <v>117</v>
      </c>
      <c r="F197" s="286" t="s">
        <v>8</v>
      </c>
      <c r="G197" s="240">
        <f t="shared" ref="G197:N199" si="91">SUM(G198)</f>
        <v>13280</v>
      </c>
      <c r="H197" s="240">
        <f t="shared" si="91"/>
        <v>0</v>
      </c>
      <c r="I197" s="192">
        <f t="shared" si="70"/>
        <v>13280</v>
      </c>
      <c r="J197" s="240">
        <f t="shared" si="91"/>
        <v>13280</v>
      </c>
      <c r="K197" s="240">
        <f t="shared" si="91"/>
        <v>0</v>
      </c>
      <c r="L197" s="192">
        <f t="shared" si="71"/>
        <v>13280</v>
      </c>
      <c r="M197" s="240">
        <f t="shared" si="91"/>
        <v>116006</v>
      </c>
      <c r="N197" s="240">
        <f t="shared" si="91"/>
        <v>0</v>
      </c>
      <c r="O197" s="192">
        <f t="shared" si="72"/>
        <v>116006</v>
      </c>
    </row>
    <row r="198" spans="1:15" ht="51.75" x14ac:dyDescent="0.25">
      <c r="A198" s="234" t="s">
        <v>374</v>
      </c>
      <c r="B198" s="295">
        <v>927</v>
      </c>
      <c r="C198" s="285" t="s">
        <v>22</v>
      </c>
      <c r="D198" s="287" t="s">
        <v>56</v>
      </c>
      <c r="E198" s="287" t="s">
        <v>242</v>
      </c>
      <c r="F198" s="286" t="s">
        <v>8</v>
      </c>
      <c r="G198" s="240">
        <f t="shared" si="91"/>
        <v>13280</v>
      </c>
      <c r="H198" s="240">
        <f t="shared" si="91"/>
        <v>0</v>
      </c>
      <c r="I198" s="192">
        <f t="shared" si="70"/>
        <v>13280</v>
      </c>
      <c r="J198" s="240">
        <f t="shared" si="91"/>
        <v>13280</v>
      </c>
      <c r="K198" s="240">
        <f t="shared" si="91"/>
        <v>0</v>
      </c>
      <c r="L198" s="192">
        <f t="shared" si="71"/>
        <v>13280</v>
      </c>
      <c r="M198" s="240">
        <f t="shared" si="91"/>
        <v>116006</v>
      </c>
      <c r="N198" s="240">
        <f t="shared" si="91"/>
        <v>0</v>
      </c>
      <c r="O198" s="192">
        <f t="shared" si="72"/>
        <v>116006</v>
      </c>
    </row>
    <row r="199" spans="1:15" x14ac:dyDescent="0.25">
      <c r="A199" s="281" t="s">
        <v>12</v>
      </c>
      <c r="B199" s="10">
        <v>927</v>
      </c>
      <c r="C199" s="175" t="s">
        <v>22</v>
      </c>
      <c r="D199" s="176" t="s">
        <v>56</v>
      </c>
      <c r="E199" s="176" t="s">
        <v>242</v>
      </c>
      <c r="F199" s="175" t="s">
        <v>13</v>
      </c>
      <c r="G199" s="207">
        <f t="shared" si="91"/>
        <v>13280</v>
      </c>
      <c r="H199" s="207">
        <f t="shared" si="91"/>
        <v>0</v>
      </c>
      <c r="I199" s="227">
        <f t="shared" si="70"/>
        <v>13280</v>
      </c>
      <c r="J199" s="207">
        <f t="shared" si="91"/>
        <v>13280</v>
      </c>
      <c r="K199" s="207">
        <f t="shared" si="91"/>
        <v>0</v>
      </c>
      <c r="L199" s="227">
        <f t="shared" si="71"/>
        <v>13280</v>
      </c>
      <c r="M199" s="207">
        <f t="shared" si="91"/>
        <v>116006</v>
      </c>
      <c r="N199" s="207">
        <f t="shared" si="91"/>
        <v>0</v>
      </c>
      <c r="O199" s="227">
        <f t="shared" si="72"/>
        <v>116006</v>
      </c>
    </row>
    <row r="200" spans="1:15" ht="33.75" x14ac:dyDescent="0.25">
      <c r="A200" s="288" t="s">
        <v>154</v>
      </c>
      <c r="B200" s="10">
        <v>927</v>
      </c>
      <c r="C200" s="175" t="s">
        <v>22</v>
      </c>
      <c r="D200" s="176" t="s">
        <v>56</v>
      </c>
      <c r="E200" s="176" t="s">
        <v>242</v>
      </c>
      <c r="F200" s="175" t="s">
        <v>15</v>
      </c>
      <c r="G200" s="207">
        <v>13280</v>
      </c>
      <c r="H200" s="207">
        <v>0</v>
      </c>
      <c r="I200" s="227">
        <f t="shared" si="70"/>
        <v>13280</v>
      </c>
      <c r="J200" s="207">
        <v>13280</v>
      </c>
      <c r="K200" s="207">
        <v>0</v>
      </c>
      <c r="L200" s="227">
        <f t="shared" si="71"/>
        <v>13280</v>
      </c>
      <c r="M200" s="207">
        <v>116006</v>
      </c>
      <c r="N200" s="207">
        <v>0</v>
      </c>
      <c r="O200" s="227">
        <f t="shared" si="72"/>
        <v>116006</v>
      </c>
    </row>
    <row r="201" spans="1:15" x14ac:dyDescent="0.25">
      <c r="A201" s="321" t="s">
        <v>45</v>
      </c>
      <c r="B201" s="295">
        <v>927</v>
      </c>
      <c r="C201" s="285" t="s">
        <v>22</v>
      </c>
      <c r="D201" s="287">
        <v>13</v>
      </c>
      <c r="E201" s="287" t="s">
        <v>117</v>
      </c>
      <c r="F201" s="286" t="s">
        <v>8</v>
      </c>
      <c r="G201" s="240">
        <f>SUM(G202+G209+G212+G217+G223+G220)</f>
        <v>5140233</v>
      </c>
      <c r="H201" s="240">
        <f>SUM(H202+H209+H212+H217+H223+H220)</f>
        <v>100000</v>
      </c>
      <c r="I201" s="192">
        <f t="shared" si="70"/>
        <v>5240233</v>
      </c>
      <c r="J201" s="240">
        <f t="shared" ref="J201:M201" si="92">SUM(J202+J209+J212+J217+J223+J220)</f>
        <v>4519464</v>
      </c>
      <c r="K201" s="240">
        <f>SUM(K202+K209+K212+K217+K223+K220)</f>
        <v>0</v>
      </c>
      <c r="L201" s="192">
        <f t="shared" si="71"/>
        <v>4519464</v>
      </c>
      <c r="M201" s="240">
        <f t="shared" si="92"/>
        <v>4534864</v>
      </c>
      <c r="N201" s="240">
        <f>SUM(N202+N209+N212+N217+N223+N220)</f>
        <v>0</v>
      </c>
      <c r="O201" s="192">
        <f t="shared" si="72"/>
        <v>4534864</v>
      </c>
    </row>
    <row r="202" spans="1:15" ht="77.25" x14ac:dyDescent="0.25">
      <c r="A202" s="234" t="s">
        <v>376</v>
      </c>
      <c r="B202" s="295">
        <v>927</v>
      </c>
      <c r="C202" s="285" t="s">
        <v>22</v>
      </c>
      <c r="D202" s="286" t="s">
        <v>46</v>
      </c>
      <c r="E202" s="287" t="s">
        <v>121</v>
      </c>
      <c r="F202" s="286" t="s">
        <v>8</v>
      </c>
      <c r="G202" s="240">
        <f>SUM(G203+G205+G207)</f>
        <v>434452</v>
      </c>
      <c r="H202" s="240">
        <f>SUM(H203+H205+H207)</f>
        <v>0</v>
      </c>
      <c r="I202" s="192">
        <f t="shared" si="70"/>
        <v>434452</v>
      </c>
      <c r="J202" s="240">
        <f t="shared" ref="J202:M202" si="93">SUM(J203+J205+J207)</f>
        <v>434452</v>
      </c>
      <c r="K202" s="240">
        <f>SUM(K203+K205+K207)</f>
        <v>0</v>
      </c>
      <c r="L202" s="192">
        <f t="shared" si="71"/>
        <v>434452</v>
      </c>
      <c r="M202" s="240">
        <f t="shared" si="93"/>
        <v>434452</v>
      </c>
      <c r="N202" s="240">
        <f>SUM(N203+N205+N207)</f>
        <v>0</v>
      </c>
      <c r="O202" s="192">
        <f t="shared" si="72"/>
        <v>434452</v>
      </c>
    </row>
    <row r="203" spans="1:15" ht="40.9" customHeight="1" x14ac:dyDescent="0.25">
      <c r="A203" s="281" t="s">
        <v>29</v>
      </c>
      <c r="B203" s="10">
        <v>927</v>
      </c>
      <c r="C203" s="175" t="s">
        <v>22</v>
      </c>
      <c r="D203" s="277" t="s">
        <v>46</v>
      </c>
      <c r="E203" s="176" t="s">
        <v>121</v>
      </c>
      <c r="F203" s="175" t="s">
        <v>30</v>
      </c>
      <c r="G203" s="207">
        <f>SUM(G204)</f>
        <v>254125</v>
      </c>
      <c r="H203" s="207">
        <f>SUM(H204)</f>
        <v>0</v>
      </c>
      <c r="I203" s="227">
        <f t="shared" si="70"/>
        <v>254125</v>
      </c>
      <c r="J203" s="207">
        <f t="shared" ref="J203:M203" si="94">SUM(J204)</f>
        <v>254125</v>
      </c>
      <c r="K203" s="207">
        <f>SUM(K204)</f>
        <v>0</v>
      </c>
      <c r="L203" s="227">
        <f t="shared" si="71"/>
        <v>254125</v>
      </c>
      <c r="M203" s="207">
        <f t="shared" si="94"/>
        <v>254125</v>
      </c>
      <c r="N203" s="207">
        <f>SUM(N204)</f>
        <v>0</v>
      </c>
      <c r="O203" s="227">
        <f t="shared" si="72"/>
        <v>254125</v>
      </c>
    </row>
    <row r="204" spans="1:15" x14ac:dyDescent="0.25">
      <c r="A204" s="160" t="s">
        <v>31</v>
      </c>
      <c r="B204" s="10">
        <v>927</v>
      </c>
      <c r="C204" s="175" t="s">
        <v>22</v>
      </c>
      <c r="D204" s="277" t="s">
        <v>46</v>
      </c>
      <c r="E204" s="176" t="s">
        <v>121</v>
      </c>
      <c r="F204" s="175" t="s">
        <v>32</v>
      </c>
      <c r="G204" s="207">
        <v>254125</v>
      </c>
      <c r="H204" s="207">
        <v>0</v>
      </c>
      <c r="I204" s="227">
        <f t="shared" si="70"/>
        <v>254125</v>
      </c>
      <c r="J204" s="207">
        <v>254125</v>
      </c>
      <c r="K204" s="207">
        <v>0</v>
      </c>
      <c r="L204" s="227">
        <f t="shared" si="71"/>
        <v>254125</v>
      </c>
      <c r="M204" s="207">
        <v>254125</v>
      </c>
      <c r="N204" s="207">
        <v>0</v>
      </c>
      <c r="O204" s="227">
        <f t="shared" si="72"/>
        <v>254125</v>
      </c>
    </row>
    <row r="205" spans="1:15" x14ac:dyDescent="0.25">
      <c r="A205" s="160" t="s">
        <v>12</v>
      </c>
      <c r="B205" s="10">
        <v>927</v>
      </c>
      <c r="C205" s="175" t="s">
        <v>22</v>
      </c>
      <c r="D205" s="277" t="s">
        <v>46</v>
      </c>
      <c r="E205" s="176" t="s">
        <v>121</v>
      </c>
      <c r="F205" s="175" t="s">
        <v>13</v>
      </c>
      <c r="G205" s="207">
        <f>SUM(G206)</f>
        <v>179927</v>
      </c>
      <c r="H205" s="207">
        <f>SUM(H206)</f>
        <v>0</v>
      </c>
      <c r="I205" s="227">
        <f t="shared" si="70"/>
        <v>179927</v>
      </c>
      <c r="J205" s="207">
        <f t="shared" ref="J205:M205" si="95">SUM(J206)</f>
        <v>179927</v>
      </c>
      <c r="K205" s="207">
        <f>SUM(K206)</f>
        <v>0</v>
      </c>
      <c r="L205" s="227">
        <f t="shared" si="71"/>
        <v>179927</v>
      </c>
      <c r="M205" s="207">
        <f t="shared" si="95"/>
        <v>179927</v>
      </c>
      <c r="N205" s="207">
        <f>SUM(N206)</f>
        <v>0</v>
      </c>
      <c r="O205" s="227">
        <f t="shared" si="72"/>
        <v>179927</v>
      </c>
    </row>
    <row r="206" spans="1:15" ht="33.75" x14ac:dyDescent="0.25">
      <c r="A206" s="288" t="s">
        <v>154</v>
      </c>
      <c r="B206" s="10">
        <v>927</v>
      </c>
      <c r="C206" s="175" t="s">
        <v>22</v>
      </c>
      <c r="D206" s="277" t="s">
        <v>46</v>
      </c>
      <c r="E206" s="176" t="s">
        <v>121</v>
      </c>
      <c r="F206" s="175" t="s">
        <v>15</v>
      </c>
      <c r="G206" s="207">
        <v>179927</v>
      </c>
      <c r="H206" s="207">
        <v>0</v>
      </c>
      <c r="I206" s="227">
        <f t="shared" si="70"/>
        <v>179927</v>
      </c>
      <c r="J206" s="207">
        <v>179927</v>
      </c>
      <c r="K206" s="207">
        <v>0</v>
      </c>
      <c r="L206" s="227">
        <f t="shared" si="71"/>
        <v>179927</v>
      </c>
      <c r="M206" s="207">
        <v>179927</v>
      </c>
      <c r="N206" s="207">
        <v>0</v>
      </c>
      <c r="O206" s="227">
        <f t="shared" si="72"/>
        <v>179927</v>
      </c>
    </row>
    <row r="207" spans="1:15" x14ac:dyDescent="0.25">
      <c r="A207" s="160" t="s">
        <v>47</v>
      </c>
      <c r="B207" s="10">
        <v>927</v>
      </c>
      <c r="C207" s="175" t="s">
        <v>22</v>
      </c>
      <c r="D207" s="277" t="s">
        <v>46</v>
      </c>
      <c r="E207" s="176" t="s">
        <v>121</v>
      </c>
      <c r="F207" s="175" t="s">
        <v>48</v>
      </c>
      <c r="G207" s="207">
        <f>SUM(G208)</f>
        <v>400</v>
      </c>
      <c r="H207" s="207">
        <f>SUM(H208)</f>
        <v>0</v>
      </c>
      <c r="I207" s="227">
        <f t="shared" si="70"/>
        <v>400</v>
      </c>
      <c r="J207" s="207">
        <f t="shared" ref="J207:M207" si="96">SUM(J208)</f>
        <v>400</v>
      </c>
      <c r="K207" s="207">
        <f>SUM(K208)</f>
        <v>0</v>
      </c>
      <c r="L207" s="227">
        <f t="shared" si="71"/>
        <v>400</v>
      </c>
      <c r="M207" s="207">
        <f t="shared" si="96"/>
        <v>400</v>
      </c>
      <c r="N207" s="207">
        <f>SUM(N208)</f>
        <v>0</v>
      </c>
      <c r="O207" s="227">
        <f t="shared" si="72"/>
        <v>400</v>
      </c>
    </row>
    <row r="208" spans="1:15" x14ac:dyDescent="0.25">
      <c r="A208" s="160" t="s">
        <v>144</v>
      </c>
      <c r="B208" s="10">
        <v>927</v>
      </c>
      <c r="C208" s="175" t="s">
        <v>22</v>
      </c>
      <c r="D208" s="277" t="s">
        <v>46</v>
      </c>
      <c r="E208" s="176" t="s">
        <v>121</v>
      </c>
      <c r="F208" s="175" t="s">
        <v>143</v>
      </c>
      <c r="G208" s="207">
        <v>400</v>
      </c>
      <c r="H208" s="207">
        <v>0</v>
      </c>
      <c r="I208" s="227">
        <f t="shared" si="70"/>
        <v>400</v>
      </c>
      <c r="J208" s="207">
        <v>400</v>
      </c>
      <c r="K208" s="207">
        <v>0</v>
      </c>
      <c r="L208" s="227">
        <f t="shared" si="71"/>
        <v>400</v>
      </c>
      <c r="M208" s="207">
        <v>400</v>
      </c>
      <c r="N208" s="207">
        <v>0</v>
      </c>
      <c r="O208" s="227">
        <f t="shared" si="72"/>
        <v>400</v>
      </c>
    </row>
    <row r="209" spans="1:15" ht="26.25" x14ac:dyDescent="0.25">
      <c r="A209" s="234" t="s">
        <v>215</v>
      </c>
      <c r="B209" s="290">
        <v>927</v>
      </c>
      <c r="C209" s="291" t="s">
        <v>22</v>
      </c>
      <c r="D209" s="301" t="s">
        <v>46</v>
      </c>
      <c r="E209" s="292" t="s">
        <v>216</v>
      </c>
      <c r="F209" s="301" t="s">
        <v>8</v>
      </c>
      <c r="G209" s="240">
        <f t="shared" ref="G209:N210" si="97">SUM(G210)</f>
        <v>4083694</v>
      </c>
      <c r="H209" s="240">
        <f t="shared" si="97"/>
        <v>0</v>
      </c>
      <c r="I209" s="192">
        <f t="shared" si="70"/>
        <v>4083694</v>
      </c>
      <c r="J209" s="240">
        <f t="shared" si="97"/>
        <v>3985012</v>
      </c>
      <c r="K209" s="240">
        <f t="shared" si="97"/>
        <v>0</v>
      </c>
      <c r="L209" s="192">
        <f t="shared" si="71"/>
        <v>3985012</v>
      </c>
      <c r="M209" s="240">
        <f t="shared" si="97"/>
        <v>4000412</v>
      </c>
      <c r="N209" s="240">
        <f t="shared" si="97"/>
        <v>0</v>
      </c>
      <c r="O209" s="192">
        <f t="shared" si="72"/>
        <v>4000412</v>
      </c>
    </row>
    <row r="210" spans="1:15" ht="23.25" x14ac:dyDescent="0.25">
      <c r="A210" s="160" t="s">
        <v>16</v>
      </c>
      <c r="B210" s="10">
        <v>927</v>
      </c>
      <c r="C210" s="175" t="s">
        <v>22</v>
      </c>
      <c r="D210" s="277" t="s">
        <v>46</v>
      </c>
      <c r="E210" s="278" t="s">
        <v>216</v>
      </c>
      <c r="F210" s="175" t="s">
        <v>17</v>
      </c>
      <c r="G210" s="207">
        <f t="shared" si="97"/>
        <v>4083694</v>
      </c>
      <c r="H210" s="207">
        <f t="shared" si="97"/>
        <v>0</v>
      </c>
      <c r="I210" s="227">
        <f t="shared" si="70"/>
        <v>4083694</v>
      </c>
      <c r="J210" s="207">
        <f t="shared" si="97"/>
        <v>3985012</v>
      </c>
      <c r="K210" s="207">
        <f t="shared" si="97"/>
        <v>0</v>
      </c>
      <c r="L210" s="227">
        <f t="shared" si="71"/>
        <v>3985012</v>
      </c>
      <c r="M210" s="207">
        <f t="shared" si="97"/>
        <v>4000412</v>
      </c>
      <c r="N210" s="207">
        <f t="shared" si="97"/>
        <v>0</v>
      </c>
      <c r="O210" s="227">
        <f t="shared" si="72"/>
        <v>4000412</v>
      </c>
    </row>
    <row r="211" spans="1:15" x14ac:dyDescent="0.25">
      <c r="A211" s="276" t="s">
        <v>150</v>
      </c>
      <c r="B211" s="10">
        <v>927</v>
      </c>
      <c r="C211" s="175" t="s">
        <v>22</v>
      </c>
      <c r="D211" s="277" t="s">
        <v>46</v>
      </c>
      <c r="E211" s="278" t="s">
        <v>216</v>
      </c>
      <c r="F211" s="175" t="s">
        <v>149</v>
      </c>
      <c r="G211" s="207">
        <v>4083694</v>
      </c>
      <c r="H211" s="207">
        <v>0</v>
      </c>
      <c r="I211" s="227">
        <f t="shared" si="70"/>
        <v>4083694</v>
      </c>
      <c r="J211" s="207">
        <v>3985012</v>
      </c>
      <c r="K211" s="207">
        <v>0</v>
      </c>
      <c r="L211" s="227">
        <f t="shared" si="71"/>
        <v>3985012</v>
      </c>
      <c r="M211" s="207">
        <v>4000412</v>
      </c>
      <c r="N211" s="207">
        <v>0</v>
      </c>
      <c r="O211" s="227">
        <f t="shared" si="72"/>
        <v>4000412</v>
      </c>
    </row>
    <row r="212" spans="1:15" ht="26.25" x14ac:dyDescent="0.25">
      <c r="A212" s="264" t="s">
        <v>218</v>
      </c>
      <c r="B212" s="295">
        <v>927</v>
      </c>
      <c r="C212" s="285" t="s">
        <v>22</v>
      </c>
      <c r="D212" s="286" t="s">
        <v>46</v>
      </c>
      <c r="E212" s="292" t="s">
        <v>219</v>
      </c>
      <c r="F212" s="286" t="s">
        <v>8</v>
      </c>
      <c r="G212" s="240">
        <f>SUM(G213+G215)</f>
        <v>547087</v>
      </c>
      <c r="H212" s="240">
        <f>SUM(H213+H215)</f>
        <v>0</v>
      </c>
      <c r="I212" s="192">
        <f t="shared" si="70"/>
        <v>547087</v>
      </c>
      <c r="J212" s="240">
        <f t="shared" ref="J212:M212" si="98">SUM(J213+J215)</f>
        <v>0</v>
      </c>
      <c r="K212" s="240">
        <f>SUM(K213+K215)</f>
        <v>0</v>
      </c>
      <c r="L212" s="192">
        <f t="shared" si="71"/>
        <v>0</v>
      </c>
      <c r="M212" s="240">
        <f t="shared" si="98"/>
        <v>0</v>
      </c>
      <c r="N212" s="240">
        <f>SUM(N213+N215)</f>
        <v>0</v>
      </c>
      <c r="O212" s="192">
        <f t="shared" si="72"/>
        <v>0</v>
      </c>
    </row>
    <row r="213" spans="1:15" x14ac:dyDescent="0.25">
      <c r="A213" s="160" t="s">
        <v>12</v>
      </c>
      <c r="B213" s="10">
        <v>927</v>
      </c>
      <c r="C213" s="175" t="s">
        <v>22</v>
      </c>
      <c r="D213" s="277" t="s">
        <v>46</v>
      </c>
      <c r="E213" s="278" t="s">
        <v>219</v>
      </c>
      <c r="F213" s="175" t="s">
        <v>13</v>
      </c>
      <c r="G213" s="207">
        <f>SUM(G214)</f>
        <v>547087</v>
      </c>
      <c r="H213" s="207">
        <f>SUM(H214)</f>
        <v>0</v>
      </c>
      <c r="I213" s="227">
        <f t="shared" si="70"/>
        <v>547087</v>
      </c>
      <c r="J213" s="207">
        <f t="shared" ref="J213:M213" si="99">SUM(J214)</f>
        <v>0</v>
      </c>
      <c r="K213" s="207">
        <f>SUM(K214)</f>
        <v>0</v>
      </c>
      <c r="L213" s="227">
        <f t="shared" si="71"/>
        <v>0</v>
      </c>
      <c r="M213" s="207">
        <f t="shared" si="99"/>
        <v>0</v>
      </c>
      <c r="N213" s="207">
        <f>SUM(N214)</f>
        <v>0</v>
      </c>
      <c r="O213" s="227">
        <f t="shared" si="72"/>
        <v>0</v>
      </c>
    </row>
    <row r="214" spans="1:15" ht="33.75" x14ac:dyDescent="0.25">
      <c r="A214" s="288" t="s">
        <v>154</v>
      </c>
      <c r="B214" s="10">
        <v>927</v>
      </c>
      <c r="C214" s="175" t="s">
        <v>22</v>
      </c>
      <c r="D214" s="277" t="s">
        <v>46</v>
      </c>
      <c r="E214" s="278" t="s">
        <v>219</v>
      </c>
      <c r="F214" s="175" t="s">
        <v>15</v>
      </c>
      <c r="G214" s="207">
        <v>547087</v>
      </c>
      <c r="H214" s="207">
        <v>0</v>
      </c>
      <c r="I214" s="227">
        <f t="shared" si="70"/>
        <v>547087</v>
      </c>
      <c r="J214" s="207"/>
      <c r="K214" s="207">
        <v>0</v>
      </c>
      <c r="L214" s="227">
        <f t="shared" si="71"/>
        <v>0</v>
      </c>
      <c r="M214" s="207"/>
      <c r="N214" s="207">
        <v>0</v>
      </c>
      <c r="O214" s="227">
        <f t="shared" si="72"/>
        <v>0</v>
      </c>
    </row>
    <row r="215" spans="1:15" x14ac:dyDescent="0.25">
      <c r="A215" s="281" t="s">
        <v>35</v>
      </c>
      <c r="B215" s="10">
        <v>927</v>
      </c>
      <c r="C215" s="175" t="s">
        <v>22</v>
      </c>
      <c r="D215" s="277" t="s">
        <v>46</v>
      </c>
      <c r="E215" s="278" t="s">
        <v>219</v>
      </c>
      <c r="F215" s="175" t="s">
        <v>36</v>
      </c>
      <c r="G215" s="207">
        <f t="shared" ref="G215:N218" si="100">SUM(G216)</f>
        <v>0</v>
      </c>
      <c r="H215" s="207">
        <f t="shared" si="100"/>
        <v>0</v>
      </c>
      <c r="I215" s="227">
        <f t="shared" si="70"/>
        <v>0</v>
      </c>
      <c r="J215" s="207">
        <f t="shared" si="100"/>
        <v>0</v>
      </c>
      <c r="K215" s="207">
        <f t="shared" si="100"/>
        <v>0</v>
      </c>
      <c r="L215" s="227">
        <f t="shared" si="71"/>
        <v>0</v>
      </c>
      <c r="M215" s="207">
        <f t="shared" si="100"/>
        <v>0</v>
      </c>
      <c r="N215" s="207">
        <f t="shared" si="100"/>
        <v>0</v>
      </c>
      <c r="O215" s="227">
        <f t="shared" si="72"/>
        <v>0</v>
      </c>
    </row>
    <row r="216" spans="1:15" x14ac:dyDescent="0.25">
      <c r="A216" s="160" t="s">
        <v>141</v>
      </c>
      <c r="B216" s="10">
        <v>927</v>
      </c>
      <c r="C216" s="175" t="s">
        <v>22</v>
      </c>
      <c r="D216" s="277" t="s">
        <v>46</v>
      </c>
      <c r="E216" s="278" t="s">
        <v>219</v>
      </c>
      <c r="F216" s="175" t="s">
        <v>140</v>
      </c>
      <c r="G216" s="207"/>
      <c r="H216" s="207"/>
      <c r="I216" s="227">
        <f t="shared" si="70"/>
        <v>0</v>
      </c>
      <c r="J216" s="207"/>
      <c r="K216" s="207"/>
      <c r="L216" s="227">
        <f t="shared" si="71"/>
        <v>0</v>
      </c>
      <c r="M216" s="207"/>
      <c r="N216" s="207"/>
      <c r="O216" s="227">
        <f t="shared" si="72"/>
        <v>0</v>
      </c>
    </row>
    <row r="217" spans="1:15" x14ac:dyDescent="0.25">
      <c r="A217" s="322" t="s">
        <v>221</v>
      </c>
      <c r="B217" s="295">
        <v>927</v>
      </c>
      <c r="C217" s="285" t="s">
        <v>22</v>
      </c>
      <c r="D217" s="286" t="s">
        <v>46</v>
      </c>
      <c r="E217" s="292" t="s">
        <v>220</v>
      </c>
      <c r="F217" s="286" t="s">
        <v>8</v>
      </c>
      <c r="G217" s="240">
        <f t="shared" si="100"/>
        <v>70000</v>
      </c>
      <c r="H217" s="240">
        <f t="shared" si="100"/>
        <v>0</v>
      </c>
      <c r="I217" s="192">
        <f t="shared" si="70"/>
        <v>70000</v>
      </c>
      <c r="J217" s="240">
        <f t="shared" si="100"/>
        <v>0</v>
      </c>
      <c r="K217" s="240">
        <f t="shared" si="100"/>
        <v>0</v>
      </c>
      <c r="L217" s="192">
        <f t="shared" si="71"/>
        <v>0</v>
      </c>
      <c r="M217" s="240">
        <f t="shared" si="100"/>
        <v>0</v>
      </c>
      <c r="N217" s="240">
        <f t="shared" si="100"/>
        <v>0</v>
      </c>
      <c r="O217" s="192">
        <f t="shared" si="72"/>
        <v>0</v>
      </c>
    </row>
    <row r="218" spans="1:15" x14ac:dyDescent="0.25">
      <c r="A218" s="281" t="s">
        <v>35</v>
      </c>
      <c r="B218" s="10">
        <v>927</v>
      </c>
      <c r="C218" s="175" t="s">
        <v>22</v>
      </c>
      <c r="D218" s="277" t="s">
        <v>46</v>
      </c>
      <c r="E218" s="278" t="s">
        <v>220</v>
      </c>
      <c r="F218" s="175" t="s">
        <v>36</v>
      </c>
      <c r="G218" s="207">
        <f t="shared" si="100"/>
        <v>70000</v>
      </c>
      <c r="H218" s="207">
        <f t="shared" si="100"/>
        <v>0</v>
      </c>
      <c r="I218" s="227">
        <f t="shared" si="70"/>
        <v>70000</v>
      </c>
      <c r="J218" s="207">
        <f t="shared" si="100"/>
        <v>0</v>
      </c>
      <c r="K218" s="207">
        <f t="shared" si="100"/>
        <v>0</v>
      </c>
      <c r="L218" s="227">
        <f t="shared" si="71"/>
        <v>0</v>
      </c>
      <c r="M218" s="207">
        <f t="shared" si="100"/>
        <v>0</v>
      </c>
      <c r="N218" s="207">
        <f t="shared" si="100"/>
        <v>0</v>
      </c>
      <c r="O218" s="227">
        <f t="shared" si="72"/>
        <v>0</v>
      </c>
    </row>
    <row r="219" spans="1:15" x14ac:dyDescent="0.25">
      <c r="A219" s="160" t="s">
        <v>141</v>
      </c>
      <c r="B219" s="10">
        <v>927</v>
      </c>
      <c r="C219" s="175" t="s">
        <v>22</v>
      </c>
      <c r="D219" s="277" t="s">
        <v>46</v>
      </c>
      <c r="E219" s="278" t="s">
        <v>220</v>
      </c>
      <c r="F219" s="175" t="s">
        <v>140</v>
      </c>
      <c r="G219" s="207">
        <v>70000</v>
      </c>
      <c r="H219" s="207">
        <v>0</v>
      </c>
      <c r="I219" s="227">
        <f t="shared" si="70"/>
        <v>70000</v>
      </c>
      <c r="J219" s="207"/>
      <c r="K219" s="207">
        <v>0</v>
      </c>
      <c r="L219" s="227">
        <f t="shared" si="71"/>
        <v>0</v>
      </c>
      <c r="M219" s="207"/>
      <c r="N219" s="207">
        <v>0</v>
      </c>
      <c r="O219" s="227">
        <f t="shared" si="72"/>
        <v>0</v>
      </c>
    </row>
    <row r="220" spans="1:15" ht="26.25" x14ac:dyDescent="0.25">
      <c r="A220" s="234" t="s">
        <v>338</v>
      </c>
      <c r="B220" s="290">
        <v>927</v>
      </c>
      <c r="C220" s="291" t="s">
        <v>22</v>
      </c>
      <c r="D220" s="301" t="s">
        <v>46</v>
      </c>
      <c r="E220" s="292" t="s">
        <v>339</v>
      </c>
      <c r="F220" s="291" t="s">
        <v>8</v>
      </c>
      <c r="G220" s="240">
        <f>SUM(G221)</f>
        <v>0</v>
      </c>
      <c r="H220" s="240">
        <f>SUM(H221)</f>
        <v>100000</v>
      </c>
      <c r="I220" s="192">
        <f t="shared" si="70"/>
        <v>100000</v>
      </c>
      <c r="J220" s="240">
        <f t="shared" ref="J220:M221" si="101">SUM(J221)</f>
        <v>100000</v>
      </c>
      <c r="K220" s="240">
        <f>SUM(K221)</f>
        <v>0</v>
      </c>
      <c r="L220" s="227">
        <f t="shared" si="71"/>
        <v>100000</v>
      </c>
      <c r="M220" s="240">
        <f t="shared" si="101"/>
        <v>100000</v>
      </c>
      <c r="N220" s="240">
        <f>SUM(N221)</f>
        <v>0</v>
      </c>
      <c r="O220" s="227">
        <f t="shared" si="72"/>
        <v>100000</v>
      </c>
    </row>
    <row r="221" spans="1:15" x14ac:dyDescent="0.25">
      <c r="A221" s="160" t="s">
        <v>12</v>
      </c>
      <c r="B221" s="10">
        <v>927</v>
      </c>
      <c r="C221" s="175" t="s">
        <v>22</v>
      </c>
      <c r="D221" s="277" t="s">
        <v>46</v>
      </c>
      <c r="E221" s="278" t="s">
        <v>339</v>
      </c>
      <c r="F221" s="175" t="s">
        <v>13</v>
      </c>
      <c r="G221" s="207">
        <f>SUM(G222)</f>
        <v>0</v>
      </c>
      <c r="H221" s="207">
        <f>SUM(H222)</f>
        <v>100000</v>
      </c>
      <c r="I221" s="227">
        <f t="shared" si="70"/>
        <v>100000</v>
      </c>
      <c r="J221" s="207">
        <f t="shared" si="101"/>
        <v>100000</v>
      </c>
      <c r="K221" s="207">
        <f>SUM(K222)</f>
        <v>0</v>
      </c>
      <c r="L221" s="227">
        <f t="shared" si="71"/>
        <v>100000</v>
      </c>
      <c r="M221" s="207">
        <f t="shared" si="101"/>
        <v>100000</v>
      </c>
      <c r="N221" s="207">
        <f>SUM(N222)</f>
        <v>0</v>
      </c>
      <c r="O221" s="227">
        <f t="shared" si="72"/>
        <v>100000</v>
      </c>
    </row>
    <row r="222" spans="1:15" ht="34.5" x14ac:dyDescent="0.25">
      <c r="A222" s="160" t="s">
        <v>154</v>
      </c>
      <c r="B222" s="10">
        <v>927</v>
      </c>
      <c r="C222" s="175" t="s">
        <v>22</v>
      </c>
      <c r="D222" s="277" t="s">
        <v>46</v>
      </c>
      <c r="E222" s="278" t="s">
        <v>339</v>
      </c>
      <c r="F222" s="175" t="s">
        <v>15</v>
      </c>
      <c r="G222" s="207">
        <v>0</v>
      </c>
      <c r="H222" s="207">
        <v>100000</v>
      </c>
      <c r="I222" s="227">
        <f t="shared" si="70"/>
        <v>100000</v>
      </c>
      <c r="J222" s="207">
        <v>100000</v>
      </c>
      <c r="K222" s="207">
        <v>0</v>
      </c>
      <c r="L222" s="227">
        <f t="shared" si="71"/>
        <v>100000</v>
      </c>
      <c r="M222" s="207">
        <v>100000</v>
      </c>
      <c r="N222" s="207">
        <v>0</v>
      </c>
      <c r="O222" s="227">
        <f t="shared" si="72"/>
        <v>100000</v>
      </c>
    </row>
    <row r="223" spans="1:15" x14ac:dyDescent="0.25">
      <c r="A223" s="323" t="s">
        <v>266</v>
      </c>
      <c r="B223" s="295">
        <v>927</v>
      </c>
      <c r="C223" s="285" t="s">
        <v>22</v>
      </c>
      <c r="D223" s="286" t="s">
        <v>46</v>
      </c>
      <c r="E223" s="292">
        <v>1101281170</v>
      </c>
      <c r="F223" s="286" t="s">
        <v>8</v>
      </c>
      <c r="G223" s="240">
        <f t="shared" ref="G223:N224" si="102">SUM(G224)</f>
        <v>5000</v>
      </c>
      <c r="H223" s="240">
        <f t="shared" si="102"/>
        <v>0</v>
      </c>
      <c r="I223" s="192">
        <f t="shared" si="70"/>
        <v>5000</v>
      </c>
      <c r="J223" s="240">
        <f t="shared" si="102"/>
        <v>0</v>
      </c>
      <c r="K223" s="240">
        <f t="shared" si="102"/>
        <v>0</v>
      </c>
      <c r="L223" s="192">
        <f t="shared" si="71"/>
        <v>0</v>
      </c>
      <c r="M223" s="240">
        <f t="shared" si="102"/>
        <v>0</v>
      </c>
      <c r="N223" s="240">
        <f t="shared" si="102"/>
        <v>0</v>
      </c>
      <c r="O223" s="192">
        <f t="shared" si="72"/>
        <v>0</v>
      </c>
    </row>
    <row r="224" spans="1:15" x14ac:dyDescent="0.25">
      <c r="A224" s="160" t="s">
        <v>12</v>
      </c>
      <c r="B224" s="10">
        <v>927</v>
      </c>
      <c r="C224" s="175" t="s">
        <v>22</v>
      </c>
      <c r="D224" s="277" t="s">
        <v>46</v>
      </c>
      <c r="E224" s="278">
        <v>1101281170</v>
      </c>
      <c r="F224" s="175" t="s">
        <v>13</v>
      </c>
      <c r="G224" s="207">
        <f t="shared" si="102"/>
        <v>5000</v>
      </c>
      <c r="H224" s="207">
        <f t="shared" si="102"/>
        <v>0</v>
      </c>
      <c r="I224" s="227">
        <f t="shared" ref="I224:I279" si="103">SUM(G224+H224)</f>
        <v>5000</v>
      </c>
      <c r="J224" s="207">
        <f t="shared" si="102"/>
        <v>0</v>
      </c>
      <c r="K224" s="207">
        <f t="shared" si="102"/>
        <v>0</v>
      </c>
      <c r="L224" s="227">
        <f t="shared" ref="L224:L279" si="104">SUM(J224+K224)</f>
        <v>0</v>
      </c>
      <c r="M224" s="207">
        <f t="shared" si="102"/>
        <v>0</v>
      </c>
      <c r="N224" s="207">
        <f t="shared" si="102"/>
        <v>0</v>
      </c>
      <c r="O224" s="227">
        <f t="shared" ref="O224:O279" si="105">SUM(M224+N224)</f>
        <v>0</v>
      </c>
    </row>
    <row r="225" spans="1:15" ht="33.75" x14ac:dyDescent="0.25">
      <c r="A225" s="288" t="s">
        <v>154</v>
      </c>
      <c r="B225" s="10">
        <v>927</v>
      </c>
      <c r="C225" s="175" t="s">
        <v>22</v>
      </c>
      <c r="D225" s="277" t="s">
        <v>46</v>
      </c>
      <c r="E225" s="278">
        <v>1101281170</v>
      </c>
      <c r="F225" s="175" t="s">
        <v>15</v>
      </c>
      <c r="G225" s="207">
        <v>5000</v>
      </c>
      <c r="H225" s="207">
        <v>0</v>
      </c>
      <c r="I225" s="227">
        <f t="shared" si="103"/>
        <v>5000</v>
      </c>
      <c r="J225" s="207"/>
      <c r="K225" s="207">
        <v>0</v>
      </c>
      <c r="L225" s="227">
        <f t="shared" si="104"/>
        <v>0</v>
      </c>
      <c r="M225" s="207"/>
      <c r="N225" s="207">
        <v>0</v>
      </c>
      <c r="O225" s="227">
        <f t="shared" si="105"/>
        <v>0</v>
      </c>
    </row>
    <row r="226" spans="1:15" ht="18" x14ac:dyDescent="0.25">
      <c r="A226" s="302" t="s">
        <v>51</v>
      </c>
      <c r="B226" s="291" t="s">
        <v>88</v>
      </c>
      <c r="C226" s="291" t="s">
        <v>24</v>
      </c>
      <c r="D226" s="292" t="s">
        <v>7</v>
      </c>
      <c r="E226" s="292" t="s">
        <v>117</v>
      </c>
      <c r="F226" s="292" t="s">
        <v>8</v>
      </c>
      <c r="G226" s="240">
        <f t="shared" ref="G226:N229" si="106">SUM(G227)</f>
        <v>1698458</v>
      </c>
      <c r="H226" s="240">
        <f t="shared" si="106"/>
        <v>0</v>
      </c>
      <c r="I226" s="192">
        <f t="shared" si="103"/>
        <v>1698458</v>
      </c>
      <c r="J226" s="240">
        <f t="shared" si="106"/>
        <v>1713539</v>
      </c>
      <c r="K226" s="240">
        <f t="shared" si="106"/>
        <v>0</v>
      </c>
      <c r="L226" s="192">
        <f t="shared" si="104"/>
        <v>1713539</v>
      </c>
      <c r="M226" s="240">
        <f t="shared" si="106"/>
        <v>1779749</v>
      </c>
      <c r="N226" s="240">
        <f t="shared" si="106"/>
        <v>0</v>
      </c>
      <c r="O226" s="192">
        <f t="shared" si="105"/>
        <v>1779749</v>
      </c>
    </row>
    <row r="227" spans="1:15" x14ac:dyDescent="0.25">
      <c r="A227" s="321" t="s">
        <v>52</v>
      </c>
      <c r="B227" s="295">
        <v>927</v>
      </c>
      <c r="C227" s="285" t="s">
        <v>24</v>
      </c>
      <c r="D227" s="285" t="s">
        <v>10</v>
      </c>
      <c r="E227" s="287" t="s">
        <v>117</v>
      </c>
      <c r="F227" s="286" t="s">
        <v>8</v>
      </c>
      <c r="G227" s="240">
        <f t="shared" si="106"/>
        <v>1698458</v>
      </c>
      <c r="H227" s="240">
        <f t="shared" si="106"/>
        <v>0</v>
      </c>
      <c r="I227" s="192">
        <f t="shared" si="103"/>
        <v>1698458</v>
      </c>
      <c r="J227" s="240">
        <f t="shared" si="106"/>
        <v>1713539</v>
      </c>
      <c r="K227" s="240">
        <f t="shared" si="106"/>
        <v>0</v>
      </c>
      <c r="L227" s="192">
        <f t="shared" si="104"/>
        <v>1713539</v>
      </c>
      <c r="M227" s="240">
        <f t="shared" si="106"/>
        <v>1779749</v>
      </c>
      <c r="N227" s="240">
        <f t="shared" si="106"/>
        <v>0</v>
      </c>
      <c r="O227" s="192">
        <f t="shared" si="105"/>
        <v>1779749</v>
      </c>
    </row>
    <row r="228" spans="1:15" ht="39" x14ac:dyDescent="0.25">
      <c r="A228" s="234" t="s">
        <v>375</v>
      </c>
      <c r="B228" s="10">
        <v>927</v>
      </c>
      <c r="C228" s="175" t="s">
        <v>24</v>
      </c>
      <c r="D228" s="175" t="s">
        <v>10</v>
      </c>
      <c r="E228" s="176" t="s">
        <v>177</v>
      </c>
      <c r="F228" s="277" t="s">
        <v>8</v>
      </c>
      <c r="G228" s="207">
        <f t="shared" si="106"/>
        <v>1698458</v>
      </c>
      <c r="H228" s="207">
        <f t="shared" si="106"/>
        <v>0</v>
      </c>
      <c r="I228" s="227">
        <f t="shared" si="103"/>
        <v>1698458</v>
      </c>
      <c r="J228" s="207">
        <f t="shared" si="106"/>
        <v>1713539</v>
      </c>
      <c r="K228" s="207">
        <f t="shared" si="106"/>
        <v>0</v>
      </c>
      <c r="L228" s="227">
        <f t="shared" si="104"/>
        <v>1713539</v>
      </c>
      <c r="M228" s="207">
        <f t="shared" si="106"/>
        <v>1779749</v>
      </c>
      <c r="N228" s="207">
        <f t="shared" si="106"/>
        <v>0</v>
      </c>
      <c r="O228" s="227">
        <f t="shared" si="105"/>
        <v>1779749</v>
      </c>
    </row>
    <row r="229" spans="1:15" x14ac:dyDescent="0.25">
      <c r="A229" s="160" t="s">
        <v>47</v>
      </c>
      <c r="B229" s="10">
        <v>927</v>
      </c>
      <c r="C229" s="175" t="s">
        <v>24</v>
      </c>
      <c r="D229" s="175" t="s">
        <v>10</v>
      </c>
      <c r="E229" s="176" t="s">
        <v>177</v>
      </c>
      <c r="F229" s="175" t="s">
        <v>48</v>
      </c>
      <c r="G229" s="207">
        <f>SUM(G230)</f>
        <v>1698458</v>
      </c>
      <c r="H229" s="207">
        <f>SUM(H230)</f>
        <v>0</v>
      </c>
      <c r="I229" s="227">
        <f t="shared" si="103"/>
        <v>1698458</v>
      </c>
      <c r="J229" s="207">
        <f t="shared" si="106"/>
        <v>1713539</v>
      </c>
      <c r="K229" s="207">
        <f>SUM(K230)</f>
        <v>0</v>
      </c>
      <c r="L229" s="227">
        <f t="shared" si="104"/>
        <v>1713539</v>
      </c>
      <c r="M229" s="207">
        <f t="shared" si="106"/>
        <v>1779749</v>
      </c>
      <c r="N229" s="207">
        <f>SUM(N230)</f>
        <v>0</v>
      </c>
      <c r="O229" s="227">
        <f t="shared" si="105"/>
        <v>1779749</v>
      </c>
    </row>
    <row r="230" spans="1:15" x14ac:dyDescent="0.25">
      <c r="A230" s="160" t="s">
        <v>144</v>
      </c>
      <c r="B230" s="10">
        <v>927</v>
      </c>
      <c r="C230" s="175" t="s">
        <v>24</v>
      </c>
      <c r="D230" s="175" t="s">
        <v>10</v>
      </c>
      <c r="E230" s="176" t="s">
        <v>177</v>
      </c>
      <c r="F230" s="175" t="s">
        <v>143</v>
      </c>
      <c r="G230" s="207">
        <v>1698458</v>
      </c>
      <c r="H230" s="207">
        <v>0</v>
      </c>
      <c r="I230" s="227">
        <f t="shared" si="103"/>
        <v>1698458</v>
      </c>
      <c r="J230" s="207">
        <v>1713539</v>
      </c>
      <c r="K230" s="207">
        <v>0</v>
      </c>
      <c r="L230" s="227">
        <f t="shared" si="104"/>
        <v>1713539</v>
      </c>
      <c r="M230" s="207">
        <v>1779749</v>
      </c>
      <c r="N230" s="207">
        <v>0</v>
      </c>
      <c r="O230" s="227">
        <f t="shared" si="105"/>
        <v>1779749</v>
      </c>
    </row>
    <row r="231" spans="1:15" ht="33" x14ac:dyDescent="0.25">
      <c r="A231" s="324" t="s">
        <v>9</v>
      </c>
      <c r="B231" s="290">
        <v>927</v>
      </c>
      <c r="C231" s="291" t="s">
        <v>10</v>
      </c>
      <c r="D231" s="292" t="s">
        <v>7</v>
      </c>
      <c r="E231" s="292" t="s">
        <v>117</v>
      </c>
      <c r="F231" s="291" t="s">
        <v>8</v>
      </c>
      <c r="G231" s="240">
        <f t="shared" ref="G231:N232" si="107">SUM(G232)</f>
        <v>3357367</v>
      </c>
      <c r="H231" s="240">
        <f t="shared" si="107"/>
        <v>1433871</v>
      </c>
      <c r="I231" s="192">
        <f t="shared" si="103"/>
        <v>4791238</v>
      </c>
      <c r="J231" s="240">
        <f t="shared" si="107"/>
        <v>3316943</v>
      </c>
      <c r="K231" s="240">
        <f t="shared" si="107"/>
        <v>0</v>
      </c>
      <c r="L231" s="192">
        <f t="shared" si="104"/>
        <v>3316943</v>
      </c>
      <c r="M231" s="240">
        <f t="shared" si="107"/>
        <v>3311443</v>
      </c>
      <c r="N231" s="240">
        <f t="shared" si="107"/>
        <v>0</v>
      </c>
      <c r="O231" s="192">
        <f t="shared" si="105"/>
        <v>3311443</v>
      </c>
    </row>
    <row r="232" spans="1:15" ht="39" x14ac:dyDescent="0.25">
      <c r="A232" s="321" t="s">
        <v>77</v>
      </c>
      <c r="B232" s="295">
        <v>927</v>
      </c>
      <c r="C232" s="285" t="s">
        <v>10</v>
      </c>
      <c r="D232" s="287" t="s">
        <v>27</v>
      </c>
      <c r="E232" s="287" t="s">
        <v>117</v>
      </c>
      <c r="F232" s="285" t="s">
        <v>8</v>
      </c>
      <c r="G232" s="240">
        <f>SUM(G233+G240)</f>
        <v>3357367</v>
      </c>
      <c r="H232" s="240">
        <f>SUM(H233+H240)</f>
        <v>1433871</v>
      </c>
      <c r="I232" s="192">
        <f t="shared" si="103"/>
        <v>4791238</v>
      </c>
      <c r="J232" s="240">
        <f t="shared" si="107"/>
        <v>3316943</v>
      </c>
      <c r="K232" s="240">
        <f>SUM(K233)</f>
        <v>0</v>
      </c>
      <c r="L232" s="192">
        <f t="shared" si="104"/>
        <v>3316943</v>
      </c>
      <c r="M232" s="240">
        <f t="shared" si="107"/>
        <v>3311443</v>
      </c>
      <c r="N232" s="240">
        <f>SUM(N233)</f>
        <v>0</v>
      </c>
      <c r="O232" s="192">
        <f t="shared" si="105"/>
        <v>3311443</v>
      </c>
    </row>
    <row r="233" spans="1:15" x14ac:dyDescent="0.25">
      <c r="A233" s="234" t="s">
        <v>224</v>
      </c>
      <c r="B233" s="290">
        <v>927</v>
      </c>
      <c r="C233" s="291" t="s">
        <v>10</v>
      </c>
      <c r="D233" s="292" t="s">
        <v>27</v>
      </c>
      <c r="E233" s="292" t="s">
        <v>223</v>
      </c>
      <c r="F233" s="301" t="s">
        <v>8</v>
      </c>
      <c r="G233" s="240">
        <f>SUM(G234+G236+G238)</f>
        <v>3357367</v>
      </c>
      <c r="H233" s="240">
        <f>SUM(H234+H236+H238)</f>
        <v>0</v>
      </c>
      <c r="I233" s="192">
        <f t="shared" si="103"/>
        <v>3357367</v>
      </c>
      <c r="J233" s="240">
        <f t="shared" ref="J233:M233" si="108">SUM(J234+J236+J238)</f>
        <v>3316943</v>
      </c>
      <c r="K233" s="240">
        <f>SUM(K234+K236+K238)</f>
        <v>0</v>
      </c>
      <c r="L233" s="192">
        <f t="shared" si="104"/>
        <v>3316943</v>
      </c>
      <c r="M233" s="240">
        <f t="shared" si="108"/>
        <v>3311443</v>
      </c>
      <c r="N233" s="240">
        <f>SUM(N234+N236+N238)</f>
        <v>0</v>
      </c>
      <c r="O233" s="192">
        <f t="shared" si="105"/>
        <v>3311443</v>
      </c>
    </row>
    <row r="234" spans="1:15" ht="43.5" x14ac:dyDescent="0.25">
      <c r="A234" s="281" t="s">
        <v>29</v>
      </c>
      <c r="B234" s="10">
        <v>927</v>
      </c>
      <c r="C234" s="175" t="s">
        <v>10</v>
      </c>
      <c r="D234" s="176" t="s">
        <v>27</v>
      </c>
      <c r="E234" s="278" t="s">
        <v>223</v>
      </c>
      <c r="F234" s="175" t="s">
        <v>30</v>
      </c>
      <c r="G234" s="207">
        <f>SUM(G235)</f>
        <v>2564940</v>
      </c>
      <c r="H234" s="207">
        <f>SUM(H235)</f>
        <v>0</v>
      </c>
      <c r="I234" s="227">
        <f t="shared" si="103"/>
        <v>2564940</v>
      </c>
      <c r="J234" s="207">
        <f t="shared" ref="J234:M234" si="109">SUM(J235)</f>
        <v>2564940</v>
      </c>
      <c r="K234" s="207">
        <f>SUM(K235)</f>
        <v>0</v>
      </c>
      <c r="L234" s="227">
        <f t="shared" si="104"/>
        <v>2564940</v>
      </c>
      <c r="M234" s="207">
        <f t="shared" si="109"/>
        <v>2564940</v>
      </c>
      <c r="N234" s="207">
        <f>SUM(N235)</f>
        <v>0</v>
      </c>
      <c r="O234" s="227">
        <f t="shared" si="105"/>
        <v>2564940</v>
      </c>
    </row>
    <row r="235" spans="1:15" x14ac:dyDescent="0.25">
      <c r="A235" s="160" t="s">
        <v>33</v>
      </c>
      <c r="B235" s="10">
        <v>927</v>
      </c>
      <c r="C235" s="175" t="s">
        <v>10</v>
      </c>
      <c r="D235" s="176" t="s">
        <v>27</v>
      </c>
      <c r="E235" s="278" t="s">
        <v>223</v>
      </c>
      <c r="F235" s="175" t="s">
        <v>34</v>
      </c>
      <c r="G235" s="207">
        <v>2564940</v>
      </c>
      <c r="H235" s="207">
        <v>0</v>
      </c>
      <c r="I235" s="227">
        <f t="shared" si="103"/>
        <v>2564940</v>
      </c>
      <c r="J235" s="207">
        <v>2564940</v>
      </c>
      <c r="K235" s="207">
        <v>0</v>
      </c>
      <c r="L235" s="227">
        <f t="shared" si="104"/>
        <v>2564940</v>
      </c>
      <c r="M235" s="207">
        <v>2564940</v>
      </c>
      <c r="N235" s="207">
        <v>0</v>
      </c>
      <c r="O235" s="227">
        <f t="shared" si="105"/>
        <v>2564940</v>
      </c>
    </row>
    <row r="236" spans="1:15" x14ac:dyDescent="0.25">
      <c r="A236" s="160" t="s">
        <v>12</v>
      </c>
      <c r="B236" s="10">
        <v>927</v>
      </c>
      <c r="C236" s="175" t="s">
        <v>10</v>
      </c>
      <c r="D236" s="176" t="s">
        <v>27</v>
      </c>
      <c r="E236" s="278" t="s">
        <v>223</v>
      </c>
      <c r="F236" s="175" t="s">
        <v>13</v>
      </c>
      <c r="G236" s="207">
        <f>SUM(G237)</f>
        <v>789627</v>
      </c>
      <c r="H236" s="207">
        <f>SUM(H237)</f>
        <v>0</v>
      </c>
      <c r="I236" s="227">
        <f t="shared" si="103"/>
        <v>789627</v>
      </c>
      <c r="J236" s="207">
        <f t="shared" ref="J236:M236" si="110">SUM(J237)</f>
        <v>749203</v>
      </c>
      <c r="K236" s="207">
        <f>SUM(K237)</f>
        <v>0</v>
      </c>
      <c r="L236" s="227">
        <f t="shared" si="104"/>
        <v>749203</v>
      </c>
      <c r="M236" s="207">
        <f t="shared" si="110"/>
        <v>743703</v>
      </c>
      <c r="N236" s="207">
        <f>SUM(N237)</f>
        <v>0</v>
      </c>
      <c r="O236" s="227">
        <f t="shared" si="105"/>
        <v>743703</v>
      </c>
    </row>
    <row r="237" spans="1:15" ht="33.75" x14ac:dyDescent="0.25">
      <c r="A237" s="288" t="s">
        <v>154</v>
      </c>
      <c r="B237" s="10">
        <v>927</v>
      </c>
      <c r="C237" s="175" t="s">
        <v>10</v>
      </c>
      <c r="D237" s="176" t="s">
        <v>27</v>
      </c>
      <c r="E237" s="278" t="s">
        <v>223</v>
      </c>
      <c r="F237" s="175" t="s">
        <v>15</v>
      </c>
      <c r="G237" s="207">
        <v>789627</v>
      </c>
      <c r="H237" s="207">
        <v>0</v>
      </c>
      <c r="I237" s="227">
        <f t="shared" si="103"/>
        <v>789627</v>
      </c>
      <c r="J237" s="207">
        <v>749203</v>
      </c>
      <c r="K237" s="207">
        <v>0</v>
      </c>
      <c r="L237" s="227">
        <f t="shared" si="104"/>
        <v>749203</v>
      </c>
      <c r="M237" s="207">
        <v>743703</v>
      </c>
      <c r="N237" s="207">
        <v>0</v>
      </c>
      <c r="O237" s="227">
        <f t="shared" si="105"/>
        <v>743703</v>
      </c>
    </row>
    <row r="238" spans="1:15" x14ac:dyDescent="0.25">
      <c r="A238" s="160" t="s">
        <v>35</v>
      </c>
      <c r="B238" s="10">
        <v>927</v>
      </c>
      <c r="C238" s="175" t="s">
        <v>10</v>
      </c>
      <c r="D238" s="176" t="s">
        <v>27</v>
      </c>
      <c r="E238" s="278" t="s">
        <v>223</v>
      </c>
      <c r="F238" s="175" t="s">
        <v>36</v>
      </c>
      <c r="G238" s="207">
        <f>SUM(G239)</f>
        <v>2800</v>
      </c>
      <c r="H238" s="207">
        <f>SUM(H239)</f>
        <v>0</v>
      </c>
      <c r="I238" s="227">
        <f t="shared" si="103"/>
        <v>2800</v>
      </c>
      <c r="J238" s="207">
        <f t="shared" ref="J238:M238" si="111">SUM(J239)</f>
        <v>2800</v>
      </c>
      <c r="K238" s="207">
        <f>SUM(K239)</f>
        <v>0</v>
      </c>
      <c r="L238" s="227">
        <f t="shared" si="104"/>
        <v>2800</v>
      </c>
      <c r="M238" s="207">
        <f t="shared" si="111"/>
        <v>2800</v>
      </c>
      <c r="N238" s="207">
        <f>SUM(N239)</f>
        <v>0</v>
      </c>
      <c r="O238" s="227">
        <f t="shared" si="105"/>
        <v>2800</v>
      </c>
    </row>
    <row r="239" spans="1:15" x14ac:dyDescent="0.25">
      <c r="A239" s="160" t="s">
        <v>141</v>
      </c>
      <c r="B239" s="10">
        <v>927</v>
      </c>
      <c r="C239" s="175" t="s">
        <v>10</v>
      </c>
      <c r="D239" s="176" t="s">
        <v>27</v>
      </c>
      <c r="E239" s="278" t="s">
        <v>223</v>
      </c>
      <c r="F239" s="175" t="s">
        <v>140</v>
      </c>
      <c r="G239" s="207">
        <v>2800</v>
      </c>
      <c r="H239" s="207">
        <v>0</v>
      </c>
      <c r="I239" s="227">
        <f t="shared" si="103"/>
        <v>2800</v>
      </c>
      <c r="J239" s="207">
        <v>2800</v>
      </c>
      <c r="K239" s="207">
        <v>0</v>
      </c>
      <c r="L239" s="227">
        <f t="shared" si="104"/>
        <v>2800</v>
      </c>
      <c r="M239" s="207">
        <v>2800</v>
      </c>
      <c r="N239" s="207">
        <v>0</v>
      </c>
      <c r="O239" s="227">
        <f t="shared" si="105"/>
        <v>2800</v>
      </c>
    </row>
    <row r="240" spans="1:15" ht="39" x14ac:dyDescent="0.25">
      <c r="A240" s="234" t="s">
        <v>409</v>
      </c>
      <c r="B240" s="290">
        <v>927</v>
      </c>
      <c r="C240" s="291" t="s">
        <v>10</v>
      </c>
      <c r="D240" s="292" t="s">
        <v>27</v>
      </c>
      <c r="E240" s="292" t="s">
        <v>410</v>
      </c>
      <c r="F240" s="301" t="s">
        <v>8</v>
      </c>
      <c r="G240" s="240">
        <f t="shared" ref="G240:H241" si="112">SUM(G241)</f>
        <v>0</v>
      </c>
      <c r="H240" s="240">
        <f t="shared" si="112"/>
        <v>1433871</v>
      </c>
      <c r="I240" s="192">
        <f t="shared" ref="I240:I242" si="113">SUM(G240+H240)</f>
        <v>1433871</v>
      </c>
      <c r="J240" s="207"/>
      <c r="K240" s="207"/>
      <c r="L240" s="227"/>
      <c r="M240" s="207"/>
      <c r="N240" s="207"/>
      <c r="O240" s="227"/>
    </row>
    <row r="241" spans="1:15" x14ac:dyDescent="0.25">
      <c r="A241" s="160" t="s">
        <v>12</v>
      </c>
      <c r="B241" s="10">
        <v>927</v>
      </c>
      <c r="C241" s="175" t="s">
        <v>10</v>
      </c>
      <c r="D241" s="176" t="s">
        <v>27</v>
      </c>
      <c r="E241" s="278" t="s">
        <v>410</v>
      </c>
      <c r="F241" s="175" t="s">
        <v>13</v>
      </c>
      <c r="G241" s="207">
        <f t="shared" si="112"/>
        <v>0</v>
      </c>
      <c r="H241" s="207">
        <f t="shared" si="112"/>
        <v>1433871</v>
      </c>
      <c r="I241" s="227">
        <f t="shared" si="113"/>
        <v>1433871</v>
      </c>
      <c r="J241" s="207"/>
      <c r="K241" s="207"/>
      <c r="L241" s="227"/>
      <c r="M241" s="207"/>
      <c r="N241" s="207"/>
      <c r="O241" s="227"/>
    </row>
    <row r="242" spans="1:15" ht="33.75" x14ac:dyDescent="0.25">
      <c r="A242" s="288" t="s">
        <v>154</v>
      </c>
      <c r="B242" s="10">
        <v>927</v>
      </c>
      <c r="C242" s="175" t="s">
        <v>10</v>
      </c>
      <c r="D242" s="176" t="s">
        <v>27</v>
      </c>
      <c r="E242" s="278" t="s">
        <v>410</v>
      </c>
      <c r="F242" s="175" t="s">
        <v>15</v>
      </c>
      <c r="G242" s="207">
        <v>0</v>
      </c>
      <c r="H242" s="207">
        <v>1433871</v>
      </c>
      <c r="I242" s="227">
        <f t="shared" si="113"/>
        <v>1433871</v>
      </c>
      <c r="J242" s="207"/>
      <c r="K242" s="207"/>
      <c r="L242" s="227"/>
      <c r="M242" s="207"/>
      <c r="N242" s="207"/>
      <c r="O242" s="227"/>
    </row>
    <row r="243" spans="1:15" ht="18" x14ac:dyDescent="0.25">
      <c r="A243" s="302" t="s">
        <v>80</v>
      </c>
      <c r="B243" s="290">
        <v>927</v>
      </c>
      <c r="C243" s="291" t="s">
        <v>40</v>
      </c>
      <c r="D243" s="292" t="s">
        <v>7</v>
      </c>
      <c r="E243" s="292" t="s">
        <v>117</v>
      </c>
      <c r="F243" s="291" t="s">
        <v>8</v>
      </c>
      <c r="G243" s="240">
        <f>SUM(G244+G264+G248+G252)</f>
        <v>21015138.399999999</v>
      </c>
      <c r="H243" s="240">
        <f>SUM(H244+H264+H248+H252)</f>
        <v>3692241.71</v>
      </c>
      <c r="I243" s="192">
        <f t="shared" si="103"/>
        <v>24707380.109999999</v>
      </c>
      <c r="J243" s="240">
        <f>SUM(J244+J264+J248+J252)</f>
        <v>18770310.850000001</v>
      </c>
      <c r="K243" s="240">
        <f>SUM(K244+K264+K248+K252)</f>
        <v>0</v>
      </c>
      <c r="L243" s="192">
        <f t="shared" si="104"/>
        <v>18770310.850000001</v>
      </c>
      <c r="M243" s="240">
        <f>SUM(M244+M264+M248+M252)</f>
        <v>19950280.300000001</v>
      </c>
      <c r="N243" s="240">
        <f>SUM(N244+N264+N248+N252)</f>
        <v>0</v>
      </c>
      <c r="O243" s="192">
        <f t="shared" si="105"/>
        <v>19950280.300000001</v>
      </c>
    </row>
    <row r="244" spans="1:15" x14ac:dyDescent="0.25">
      <c r="A244" s="297" t="s">
        <v>81</v>
      </c>
      <c r="B244" s="295">
        <v>927</v>
      </c>
      <c r="C244" s="285" t="s">
        <v>40</v>
      </c>
      <c r="D244" s="287" t="s">
        <v>56</v>
      </c>
      <c r="E244" s="287" t="s">
        <v>117</v>
      </c>
      <c r="F244" s="285" t="s">
        <v>8</v>
      </c>
      <c r="G244" s="240">
        <f>SUM(G245)</f>
        <v>130392.4</v>
      </c>
      <c r="H244" s="240">
        <f>SUM(H245)</f>
        <v>0</v>
      </c>
      <c r="I244" s="192">
        <f t="shared" si="103"/>
        <v>130392.4</v>
      </c>
      <c r="J244" s="240">
        <f t="shared" ref="J244:M244" si="114">SUM(J245)</f>
        <v>117299.85</v>
      </c>
      <c r="K244" s="240">
        <f>SUM(K245)</f>
        <v>0</v>
      </c>
      <c r="L244" s="192">
        <f t="shared" si="104"/>
        <v>117299.85</v>
      </c>
      <c r="M244" s="240">
        <f t="shared" si="114"/>
        <v>104207.3</v>
      </c>
      <c r="N244" s="240">
        <f>SUM(N245)</f>
        <v>0</v>
      </c>
      <c r="O244" s="192">
        <f t="shared" si="105"/>
        <v>104207.3</v>
      </c>
    </row>
    <row r="245" spans="1:15" ht="96.75" x14ac:dyDescent="0.25">
      <c r="A245" s="325" t="s">
        <v>378</v>
      </c>
      <c r="B245" s="10">
        <v>927</v>
      </c>
      <c r="C245" s="175" t="s">
        <v>40</v>
      </c>
      <c r="D245" s="176" t="s">
        <v>56</v>
      </c>
      <c r="E245" s="176" t="s">
        <v>289</v>
      </c>
      <c r="F245" s="277" t="s">
        <v>8</v>
      </c>
      <c r="G245" s="207">
        <f t="shared" ref="G245:N246" si="115">SUM(G246)</f>
        <v>130392.4</v>
      </c>
      <c r="H245" s="207">
        <f t="shared" si="115"/>
        <v>0</v>
      </c>
      <c r="I245" s="227">
        <f t="shared" si="103"/>
        <v>130392.4</v>
      </c>
      <c r="J245" s="207">
        <f t="shared" si="115"/>
        <v>117299.85</v>
      </c>
      <c r="K245" s="207">
        <f t="shared" si="115"/>
        <v>0</v>
      </c>
      <c r="L245" s="227">
        <f t="shared" si="104"/>
        <v>117299.85</v>
      </c>
      <c r="M245" s="207">
        <f t="shared" si="115"/>
        <v>104207.3</v>
      </c>
      <c r="N245" s="207">
        <f t="shared" si="115"/>
        <v>0</v>
      </c>
      <c r="O245" s="227">
        <f t="shared" si="105"/>
        <v>104207.3</v>
      </c>
    </row>
    <row r="246" spans="1:15" x14ac:dyDescent="0.25">
      <c r="A246" s="160" t="s">
        <v>12</v>
      </c>
      <c r="B246" s="10">
        <v>927</v>
      </c>
      <c r="C246" s="175" t="s">
        <v>40</v>
      </c>
      <c r="D246" s="176" t="s">
        <v>56</v>
      </c>
      <c r="E246" s="176" t="s">
        <v>289</v>
      </c>
      <c r="F246" s="175" t="s">
        <v>13</v>
      </c>
      <c r="G246" s="207">
        <f t="shared" si="115"/>
        <v>130392.4</v>
      </c>
      <c r="H246" s="207">
        <f t="shared" si="115"/>
        <v>0</v>
      </c>
      <c r="I246" s="227">
        <f t="shared" si="103"/>
        <v>130392.4</v>
      </c>
      <c r="J246" s="207">
        <f t="shared" si="115"/>
        <v>117299.85</v>
      </c>
      <c r="K246" s="207">
        <f t="shared" si="115"/>
        <v>0</v>
      </c>
      <c r="L246" s="227">
        <f t="shared" si="104"/>
        <v>117299.85</v>
      </c>
      <c r="M246" s="207">
        <f t="shared" si="115"/>
        <v>104207.3</v>
      </c>
      <c r="N246" s="207">
        <f t="shared" si="115"/>
        <v>0</v>
      </c>
      <c r="O246" s="227">
        <f t="shared" si="105"/>
        <v>104207.3</v>
      </c>
    </row>
    <row r="247" spans="1:15" ht="33.75" x14ac:dyDescent="0.25">
      <c r="A247" s="288" t="s">
        <v>154</v>
      </c>
      <c r="B247" s="10">
        <v>927</v>
      </c>
      <c r="C247" s="175" t="s">
        <v>40</v>
      </c>
      <c r="D247" s="176" t="s">
        <v>56</v>
      </c>
      <c r="E247" s="176" t="s">
        <v>289</v>
      </c>
      <c r="F247" s="175" t="s">
        <v>15</v>
      </c>
      <c r="G247" s="207">
        <v>130392.4</v>
      </c>
      <c r="H247" s="207">
        <v>0</v>
      </c>
      <c r="I247" s="227">
        <f t="shared" si="103"/>
        <v>130392.4</v>
      </c>
      <c r="J247" s="207">
        <v>117299.85</v>
      </c>
      <c r="K247" s="207">
        <v>0</v>
      </c>
      <c r="L247" s="227">
        <f t="shared" si="104"/>
        <v>117299.85</v>
      </c>
      <c r="M247" s="207">
        <v>104207.3</v>
      </c>
      <c r="N247" s="207">
        <v>0</v>
      </c>
      <c r="O247" s="227">
        <f t="shared" si="105"/>
        <v>104207.3</v>
      </c>
    </row>
    <row r="248" spans="1:15" x14ac:dyDescent="0.25">
      <c r="A248" s="289" t="s">
        <v>142</v>
      </c>
      <c r="B248" s="290">
        <v>927</v>
      </c>
      <c r="C248" s="285" t="s">
        <v>40</v>
      </c>
      <c r="D248" s="285" t="s">
        <v>59</v>
      </c>
      <c r="E248" s="287" t="s">
        <v>117</v>
      </c>
      <c r="F248" s="286" t="s">
        <v>8</v>
      </c>
      <c r="G248" s="240">
        <f>SUM(G249)</f>
        <v>5191200</v>
      </c>
      <c r="H248" s="240">
        <f>SUM(H249)</f>
        <v>0</v>
      </c>
      <c r="I248" s="192">
        <f t="shared" si="103"/>
        <v>5191200</v>
      </c>
      <c r="J248" s="240">
        <f t="shared" ref="J248:M248" si="116">SUM(J249)</f>
        <v>4719960</v>
      </c>
      <c r="K248" s="240">
        <f>SUM(K249)</f>
        <v>0</v>
      </c>
      <c r="L248" s="192">
        <f t="shared" si="104"/>
        <v>4719960</v>
      </c>
      <c r="M248" s="240">
        <f t="shared" si="116"/>
        <v>4719960</v>
      </c>
      <c r="N248" s="240">
        <f>SUM(N249)</f>
        <v>0</v>
      </c>
      <c r="O248" s="192">
        <f t="shared" si="105"/>
        <v>4719960</v>
      </c>
    </row>
    <row r="249" spans="1:15" ht="60.75" x14ac:dyDescent="0.25">
      <c r="A249" s="325" t="s">
        <v>250</v>
      </c>
      <c r="B249" s="10">
        <v>927</v>
      </c>
      <c r="C249" s="175" t="s">
        <v>40</v>
      </c>
      <c r="D249" s="176" t="s">
        <v>59</v>
      </c>
      <c r="E249" s="176" t="s">
        <v>225</v>
      </c>
      <c r="F249" s="175" t="s">
        <v>8</v>
      </c>
      <c r="G249" s="207">
        <f t="shared" ref="G249:N250" si="117">SUM(G250)</f>
        <v>5191200</v>
      </c>
      <c r="H249" s="207">
        <f t="shared" si="117"/>
        <v>0</v>
      </c>
      <c r="I249" s="227">
        <f t="shared" si="103"/>
        <v>5191200</v>
      </c>
      <c r="J249" s="207">
        <f t="shared" si="117"/>
        <v>4719960</v>
      </c>
      <c r="K249" s="207">
        <f t="shared" si="117"/>
        <v>0</v>
      </c>
      <c r="L249" s="227">
        <f t="shared" si="104"/>
        <v>4719960</v>
      </c>
      <c r="M249" s="207">
        <f t="shared" si="117"/>
        <v>4719960</v>
      </c>
      <c r="N249" s="207">
        <f t="shared" si="117"/>
        <v>0</v>
      </c>
      <c r="O249" s="227">
        <f t="shared" si="105"/>
        <v>4719960</v>
      </c>
    </row>
    <row r="250" spans="1:15" x14ac:dyDescent="0.25">
      <c r="A250" s="160" t="s">
        <v>35</v>
      </c>
      <c r="B250" s="10">
        <v>927</v>
      </c>
      <c r="C250" s="175" t="s">
        <v>40</v>
      </c>
      <c r="D250" s="176" t="s">
        <v>59</v>
      </c>
      <c r="E250" s="176" t="s">
        <v>225</v>
      </c>
      <c r="F250" s="175" t="s">
        <v>36</v>
      </c>
      <c r="G250" s="207">
        <f t="shared" si="117"/>
        <v>5191200</v>
      </c>
      <c r="H250" s="207">
        <f t="shared" si="117"/>
        <v>0</v>
      </c>
      <c r="I250" s="227">
        <f t="shared" si="103"/>
        <v>5191200</v>
      </c>
      <c r="J250" s="207">
        <f t="shared" si="117"/>
        <v>4719960</v>
      </c>
      <c r="K250" s="207">
        <f t="shared" si="117"/>
        <v>0</v>
      </c>
      <c r="L250" s="227">
        <f t="shared" si="104"/>
        <v>4719960</v>
      </c>
      <c r="M250" s="207">
        <f t="shared" si="117"/>
        <v>4719960</v>
      </c>
      <c r="N250" s="207">
        <f t="shared" si="117"/>
        <v>0</v>
      </c>
      <c r="O250" s="227">
        <f t="shared" si="105"/>
        <v>4719960</v>
      </c>
    </row>
    <row r="251" spans="1:15" ht="23.25" x14ac:dyDescent="0.25">
      <c r="A251" s="160" t="s">
        <v>82</v>
      </c>
      <c r="B251" s="10">
        <v>927</v>
      </c>
      <c r="C251" s="175" t="s">
        <v>40</v>
      </c>
      <c r="D251" s="176" t="s">
        <v>59</v>
      </c>
      <c r="E251" s="176" t="s">
        <v>225</v>
      </c>
      <c r="F251" s="175" t="s">
        <v>83</v>
      </c>
      <c r="G251" s="207">
        <v>5191200</v>
      </c>
      <c r="H251" s="207">
        <v>0</v>
      </c>
      <c r="I251" s="227">
        <f t="shared" si="103"/>
        <v>5191200</v>
      </c>
      <c r="J251" s="207">
        <v>4719960</v>
      </c>
      <c r="K251" s="207">
        <v>0</v>
      </c>
      <c r="L251" s="227">
        <f t="shared" si="104"/>
        <v>4719960</v>
      </c>
      <c r="M251" s="207">
        <v>4719960</v>
      </c>
      <c r="N251" s="207">
        <v>0</v>
      </c>
      <c r="O251" s="227">
        <f t="shared" si="105"/>
        <v>4719960</v>
      </c>
    </row>
    <row r="252" spans="1:15" x14ac:dyDescent="0.25">
      <c r="A252" s="289" t="s">
        <v>54</v>
      </c>
      <c r="B252" s="290">
        <v>927</v>
      </c>
      <c r="C252" s="285" t="s">
        <v>40</v>
      </c>
      <c r="D252" s="285" t="s">
        <v>27</v>
      </c>
      <c r="E252" s="287" t="s">
        <v>117</v>
      </c>
      <c r="F252" s="286" t="s">
        <v>8</v>
      </c>
      <c r="G252" s="240">
        <f>SUM(G256+G259+G253)</f>
        <v>14928157</v>
      </c>
      <c r="H252" s="240">
        <f>SUM(H256+H259+H253)</f>
        <v>53241.71</v>
      </c>
      <c r="I252" s="192">
        <f t="shared" si="103"/>
        <v>14981398.710000001</v>
      </c>
      <c r="J252" s="240">
        <f t="shared" ref="J252:M252" si="118">SUM(J256+J259+J253)</f>
        <v>13557662</v>
      </c>
      <c r="K252" s="240">
        <f>SUM(K256+K259+K253)</f>
        <v>0</v>
      </c>
      <c r="L252" s="192">
        <f t="shared" si="104"/>
        <v>13557662</v>
      </c>
      <c r="M252" s="240">
        <f t="shared" si="118"/>
        <v>14800724</v>
      </c>
      <c r="N252" s="240">
        <f>SUM(N256+N259+N253)</f>
        <v>0</v>
      </c>
      <c r="O252" s="192">
        <f t="shared" si="105"/>
        <v>14800724</v>
      </c>
    </row>
    <row r="253" spans="1:15" ht="39" x14ac:dyDescent="0.25">
      <c r="A253" s="234" t="s">
        <v>291</v>
      </c>
      <c r="B253" s="290">
        <v>927</v>
      </c>
      <c r="C253" s="291" t="s">
        <v>40</v>
      </c>
      <c r="D253" s="292" t="s">
        <v>27</v>
      </c>
      <c r="E253" s="292" t="s">
        <v>347</v>
      </c>
      <c r="F253" s="291" t="s">
        <v>8</v>
      </c>
      <c r="G253" s="240">
        <f>SUM(G254)</f>
        <v>0</v>
      </c>
      <c r="H253" s="240">
        <f>SUM(H254)</f>
        <v>0</v>
      </c>
      <c r="I253" s="227">
        <f t="shared" si="103"/>
        <v>0</v>
      </c>
      <c r="J253" s="240">
        <f t="shared" ref="J253:M253" si="119">SUM(J254)</f>
        <v>9604830</v>
      </c>
      <c r="K253" s="240">
        <f>SUM(K254)</f>
        <v>0</v>
      </c>
      <c r="L253" s="227">
        <f t="shared" si="104"/>
        <v>9604830</v>
      </c>
      <c r="M253" s="240">
        <f t="shared" si="119"/>
        <v>10166975</v>
      </c>
      <c r="N253" s="240">
        <f>SUM(N254)</f>
        <v>0</v>
      </c>
      <c r="O253" s="227">
        <f t="shared" si="105"/>
        <v>10166975</v>
      </c>
    </row>
    <row r="254" spans="1:15" x14ac:dyDescent="0.25">
      <c r="A254" s="281" t="s">
        <v>12</v>
      </c>
      <c r="B254" s="299">
        <v>927</v>
      </c>
      <c r="C254" s="279" t="s">
        <v>40</v>
      </c>
      <c r="D254" s="278" t="s">
        <v>27</v>
      </c>
      <c r="E254" s="278" t="s">
        <v>347</v>
      </c>
      <c r="F254" s="279" t="s">
        <v>13</v>
      </c>
      <c r="G254" s="207">
        <f>SUM(G255)</f>
        <v>0</v>
      </c>
      <c r="H254" s="207">
        <f>SUM(H255)</f>
        <v>0</v>
      </c>
      <c r="I254" s="227">
        <f t="shared" si="103"/>
        <v>0</v>
      </c>
      <c r="J254" s="207">
        <f t="shared" ref="J254:M254" si="120">SUM(J255)</f>
        <v>9604830</v>
      </c>
      <c r="K254" s="207">
        <f>SUM(K255)</f>
        <v>0</v>
      </c>
      <c r="L254" s="227">
        <f t="shared" si="104"/>
        <v>9604830</v>
      </c>
      <c r="M254" s="207">
        <f t="shared" si="120"/>
        <v>10166975</v>
      </c>
      <c r="N254" s="207">
        <f>SUM(N255)</f>
        <v>0</v>
      </c>
      <c r="O254" s="227">
        <f t="shared" si="105"/>
        <v>10166975</v>
      </c>
    </row>
    <row r="255" spans="1:15" ht="23.25" x14ac:dyDescent="0.25">
      <c r="A255" s="160" t="s">
        <v>159</v>
      </c>
      <c r="B255" s="299">
        <v>927</v>
      </c>
      <c r="C255" s="279" t="s">
        <v>40</v>
      </c>
      <c r="D255" s="278" t="s">
        <v>27</v>
      </c>
      <c r="E255" s="278" t="s">
        <v>347</v>
      </c>
      <c r="F255" s="279" t="s">
        <v>15</v>
      </c>
      <c r="G255" s="207">
        <v>0</v>
      </c>
      <c r="H255" s="207">
        <v>0</v>
      </c>
      <c r="I255" s="227">
        <f t="shared" si="103"/>
        <v>0</v>
      </c>
      <c r="J255" s="207">
        <v>9604830</v>
      </c>
      <c r="K255" s="207">
        <v>0</v>
      </c>
      <c r="L255" s="227">
        <f t="shared" si="104"/>
        <v>9604830</v>
      </c>
      <c r="M255" s="207">
        <v>10166975</v>
      </c>
      <c r="N255" s="207">
        <v>0</v>
      </c>
      <c r="O255" s="227">
        <f t="shared" si="105"/>
        <v>10166975</v>
      </c>
    </row>
    <row r="256" spans="1:15" ht="204" customHeight="1" x14ac:dyDescent="0.25">
      <c r="A256" s="234" t="s">
        <v>226</v>
      </c>
      <c r="B256" s="290">
        <v>927</v>
      </c>
      <c r="C256" s="291" t="s">
        <v>40</v>
      </c>
      <c r="D256" s="292" t="s">
        <v>27</v>
      </c>
      <c r="E256" s="292" t="s">
        <v>314</v>
      </c>
      <c r="F256" s="291" t="s">
        <v>8</v>
      </c>
      <c r="G256" s="240">
        <f>SUM(G257)</f>
        <v>8997139</v>
      </c>
      <c r="H256" s="240">
        <f>SUM(H257)</f>
        <v>53241.71</v>
      </c>
      <c r="I256" s="192">
        <f t="shared" si="103"/>
        <v>9050380.7100000009</v>
      </c>
      <c r="J256" s="240">
        <f t="shared" ref="J256:M256" si="121">SUM(J257)</f>
        <v>0</v>
      </c>
      <c r="K256" s="240">
        <f>SUM(K257)</f>
        <v>0</v>
      </c>
      <c r="L256" s="192">
        <f t="shared" si="104"/>
        <v>0</v>
      </c>
      <c r="M256" s="240">
        <f t="shared" si="121"/>
        <v>0</v>
      </c>
      <c r="N256" s="240">
        <f>SUM(N257)</f>
        <v>0</v>
      </c>
      <c r="O256" s="192">
        <f t="shared" si="105"/>
        <v>0</v>
      </c>
    </row>
    <row r="257" spans="1:15" x14ac:dyDescent="0.25">
      <c r="A257" s="160" t="s">
        <v>47</v>
      </c>
      <c r="B257" s="299">
        <v>927</v>
      </c>
      <c r="C257" s="279" t="s">
        <v>40</v>
      </c>
      <c r="D257" s="278" t="s">
        <v>27</v>
      </c>
      <c r="E257" s="278" t="s">
        <v>314</v>
      </c>
      <c r="F257" s="279" t="s">
        <v>48</v>
      </c>
      <c r="G257" s="207">
        <f>SUM(G258)</f>
        <v>8997139</v>
      </c>
      <c r="H257" s="207">
        <f>SUM(H258)</f>
        <v>53241.71</v>
      </c>
      <c r="I257" s="227">
        <f t="shared" si="103"/>
        <v>9050380.7100000009</v>
      </c>
      <c r="J257" s="207">
        <f t="shared" ref="J257:M257" si="122">SUM(J258)</f>
        <v>0</v>
      </c>
      <c r="K257" s="207">
        <f>SUM(K258)</f>
        <v>0</v>
      </c>
      <c r="L257" s="227">
        <f t="shared" si="104"/>
        <v>0</v>
      </c>
      <c r="M257" s="207">
        <f t="shared" si="122"/>
        <v>0</v>
      </c>
      <c r="N257" s="207">
        <f>SUM(N258)</f>
        <v>0</v>
      </c>
      <c r="O257" s="227">
        <f t="shared" si="105"/>
        <v>0</v>
      </c>
    </row>
    <row r="258" spans="1:15" x14ac:dyDescent="0.25">
      <c r="A258" s="160" t="s">
        <v>49</v>
      </c>
      <c r="B258" s="299">
        <v>927</v>
      </c>
      <c r="C258" s="279" t="s">
        <v>40</v>
      </c>
      <c r="D258" s="278" t="s">
        <v>27</v>
      </c>
      <c r="E258" s="278" t="s">
        <v>314</v>
      </c>
      <c r="F258" s="279" t="s">
        <v>50</v>
      </c>
      <c r="G258" s="207">
        <v>8997139</v>
      </c>
      <c r="H258" s="207">
        <v>53241.71</v>
      </c>
      <c r="I258" s="227">
        <f t="shared" si="103"/>
        <v>9050380.7100000009</v>
      </c>
      <c r="J258" s="207"/>
      <c r="K258" s="207">
        <v>0</v>
      </c>
      <c r="L258" s="227">
        <f t="shared" si="104"/>
        <v>0</v>
      </c>
      <c r="M258" s="207"/>
      <c r="N258" s="207">
        <v>0</v>
      </c>
      <c r="O258" s="227">
        <f t="shared" si="105"/>
        <v>0</v>
      </c>
    </row>
    <row r="259" spans="1:15" ht="39" x14ac:dyDescent="0.25">
      <c r="A259" s="234" t="s">
        <v>291</v>
      </c>
      <c r="B259" s="290">
        <v>927</v>
      </c>
      <c r="C259" s="291" t="s">
        <v>40</v>
      </c>
      <c r="D259" s="292" t="s">
        <v>27</v>
      </c>
      <c r="E259" s="292" t="s">
        <v>292</v>
      </c>
      <c r="F259" s="291" t="s">
        <v>8</v>
      </c>
      <c r="G259" s="240">
        <f>SUM(G262+G260)</f>
        <v>5931018</v>
      </c>
      <c r="H259" s="240">
        <f>SUM(H262+H260)</f>
        <v>0</v>
      </c>
      <c r="I259" s="192">
        <f t="shared" si="103"/>
        <v>5931018</v>
      </c>
      <c r="J259" s="240">
        <f t="shared" ref="J259:M259" si="123">SUM(J262+J260)</f>
        <v>3952832</v>
      </c>
      <c r="K259" s="240">
        <f>SUM(K262+K260)</f>
        <v>0</v>
      </c>
      <c r="L259" s="192">
        <f t="shared" si="104"/>
        <v>3952832</v>
      </c>
      <c r="M259" s="240">
        <f t="shared" si="123"/>
        <v>4633749</v>
      </c>
      <c r="N259" s="240">
        <f>SUM(N262+N260)</f>
        <v>0</v>
      </c>
      <c r="O259" s="192">
        <f t="shared" si="105"/>
        <v>4633749</v>
      </c>
    </row>
    <row r="260" spans="1:15" x14ac:dyDescent="0.25">
      <c r="A260" s="281" t="s">
        <v>12</v>
      </c>
      <c r="B260" s="10">
        <v>927</v>
      </c>
      <c r="C260" s="175" t="s">
        <v>40</v>
      </c>
      <c r="D260" s="176" t="s">
        <v>27</v>
      </c>
      <c r="E260" s="278" t="s">
        <v>292</v>
      </c>
      <c r="F260" s="175" t="s">
        <v>13</v>
      </c>
      <c r="G260" s="207">
        <f>SUM(G261)</f>
        <v>0</v>
      </c>
      <c r="H260" s="207">
        <f>SUM(H261)</f>
        <v>0</v>
      </c>
      <c r="I260" s="227">
        <f t="shared" si="103"/>
        <v>0</v>
      </c>
      <c r="J260" s="207">
        <f t="shared" ref="J260:M262" si="124">SUM(J261)</f>
        <v>3952832</v>
      </c>
      <c r="K260" s="207">
        <f>SUM(K261)</f>
        <v>0</v>
      </c>
      <c r="L260" s="227">
        <f t="shared" si="104"/>
        <v>3952832</v>
      </c>
      <c r="M260" s="207">
        <f t="shared" si="124"/>
        <v>4633749</v>
      </c>
      <c r="N260" s="207">
        <f>SUM(N261)</f>
        <v>0</v>
      </c>
      <c r="O260" s="227">
        <f t="shared" si="105"/>
        <v>4633749</v>
      </c>
    </row>
    <row r="261" spans="1:15" ht="23.25" x14ac:dyDescent="0.25">
      <c r="A261" s="160" t="s">
        <v>159</v>
      </c>
      <c r="B261" s="10">
        <v>927</v>
      </c>
      <c r="C261" s="175" t="s">
        <v>40</v>
      </c>
      <c r="D261" s="176" t="s">
        <v>27</v>
      </c>
      <c r="E261" s="278" t="s">
        <v>292</v>
      </c>
      <c r="F261" s="175" t="s">
        <v>15</v>
      </c>
      <c r="G261" s="207"/>
      <c r="H261" s="207"/>
      <c r="I261" s="227">
        <f t="shared" si="103"/>
        <v>0</v>
      </c>
      <c r="J261" s="207">
        <v>3952832</v>
      </c>
      <c r="K261" s="207"/>
      <c r="L261" s="227">
        <f t="shared" si="104"/>
        <v>3952832</v>
      </c>
      <c r="M261" s="207">
        <v>4633749</v>
      </c>
      <c r="N261" s="207"/>
      <c r="O261" s="227">
        <f t="shared" si="105"/>
        <v>4633749</v>
      </c>
    </row>
    <row r="262" spans="1:15" x14ac:dyDescent="0.25">
      <c r="A262" s="160" t="s">
        <v>47</v>
      </c>
      <c r="B262" s="10">
        <v>927</v>
      </c>
      <c r="C262" s="175" t="s">
        <v>40</v>
      </c>
      <c r="D262" s="176" t="s">
        <v>27</v>
      </c>
      <c r="E262" s="278" t="s">
        <v>292</v>
      </c>
      <c r="F262" s="175" t="s">
        <v>48</v>
      </c>
      <c r="G262" s="207">
        <f>SUM(G263)</f>
        <v>5931018</v>
      </c>
      <c r="H262" s="207">
        <f>SUM(H263)</f>
        <v>0</v>
      </c>
      <c r="I262" s="227">
        <f t="shared" si="103"/>
        <v>5931018</v>
      </c>
      <c r="J262" s="207">
        <f t="shared" si="124"/>
        <v>0</v>
      </c>
      <c r="K262" s="207">
        <f>SUM(K263)</f>
        <v>0</v>
      </c>
      <c r="L262" s="227">
        <f t="shared" si="104"/>
        <v>0</v>
      </c>
      <c r="M262" s="207">
        <f t="shared" si="124"/>
        <v>0</v>
      </c>
      <c r="N262" s="207">
        <f>SUM(N263)</f>
        <v>0</v>
      </c>
      <c r="O262" s="227">
        <f t="shared" si="105"/>
        <v>0</v>
      </c>
    </row>
    <row r="263" spans="1:15" x14ac:dyDescent="0.25">
      <c r="A263" s="160" t="s">
        <v>49</v>
      </c>
      <c r="B263" s="10">
        <v>927</v>
      </c>
      <c r="C263" s="175" t="s">
        <v>40</v>
      </c>
      <c r="D263" s="176" t="s">
        <v>27</v>
      </c>
      <c r="E263" s="278" t="s">
        <v>292</v>
      </c>
      <c r="F263" s="175" t="s">
        <v>50</v>
      </c>
      <c r="G263" s="207">
        <v>5931018</v>
      </c>
      <c r="H263" s="207">
        <v>0</v>
      </c>
      <c r="I263" s="227">
        <f t="shared" si="103"/>
        <v>5931018</v>
      </c>
      <c r="J263" s="207"/>
      <c r="K263" s="207">
        <v>0</v>
      </c>
      <c r="L263" s="227">
        <f t="shared" si="104"/>
        <v>0</v>
      </c>
      <c r="M263" s="207"/>
      <c r="N263" s="207">
        <v>0</v>
      </c>
      <c r="O263" s="227">
        <f t="shared" si="105"/>
        <v>0</v>
      </c>
    </row>
    <row r="264" spans="1:15" ht="26.25" x14ac:dyDescent="0.25">
      <c r="A264" s="289" t="s">
        <v>84</v>
      </c>
      <c r="B264" s="295">
        <v>927</v>
      </c>
      <c r="C264" s="285" t="s">
        <v>40</v>
      </c>
      <c r="D264" s="285" t="s">
        <v>85</v>
      </c>
      <c r="E264" s="287" t="s">
        <v>117</v>
      </c>
      <c r="F264" s="286" t="s">
        <v>8</v>
      </c>
      <c r="G264" s="240">
        <f>SUM(G265+G268+G273)</f>
        <v>765389</v>
      </c>
      <c r="H264" s="240">
        <f>SUM(H265+H268+H273)</f>
        <v>3639000</v>
      </c>
      <c r="I264" s="192">
        <f t="shared" si="103"/>
        <v>4404389</v>
      </c>
      <c r="J264" s="240">
        <f t="shared" ref="J264:M264" si="125">SUM(J265+J268+J273)</f>
        <v>375389</v>
      </c>
      <c r="K264" s="240">
        <f>SUM(K265+K268+K273)</f>
        <v>0</v>
      </c>
      <c r="L264" s="192">
        <f t="shared" si="104"/>
        <v>375389</v>
      </c>
      <c r="M264" s="240">
        <f t="shared" si="125"/>
        <v>325389</v>
      </c>
      <c r="N264" s="240">
        <f>SUM(N265+N268+N273)</f>
        <v>0</v>
      </c>
      <c r="O264" s="192">
        <f t="shared" si="105"/>
        <v>325389</v>
      </c>
    </row>
    <row r="265" spans="1:15" ht="26.25" x14ac:dyDescent="0.25">
      <c r="A265" s="234" t="s">
        <v>86</v>
      </c>
      <c r="B265" s="290">
        <v>927</v>
      </c>
      <c r="C265" s="291" t="s">
        <v>40</v>
      </c>
      <c r="D265" s="291" t="s">
        <v>85</v>
      </c>
      <c r="E265" s="292" t="s">
        <v>227</v>
      </c>
      <c r="F265" s="301" t="s">
        <v>8</v>
      </c>
      <c r="G265" s="240">
        <f t="shared" ref="G265:N266" si="126">SUM(G266)</f>
        <v>390000</v>
      </c>
      <c r="H265" s="240">
        <f t="shared" si="126"/>
        <v>3639000</v>
      </c>
      <c r="I265" s="192">
        <f t="shared" si="103"/>
        <v>4029000</v>
      </c>
      <c r="J265" s="240">
        <f t="shared" si="126"/>
        <v>0</v>
      </c>
      <c r="K265" s="240">
        <f t="shared" si="126"/>
        <v>0</v>
      </c>
      <c r="L265" s="192">
        <f t="shared" si="104"/>
        <v>0</v>
      </c>
      <c r="M265" s="240">
        <f t="shared" si="126"/>
        <v>0</v>
      </c>
      <c r="N265" s="240">
        <f t="shared" si="126"/>
        <v>0</v>
      </c>
      <c r="O265" s="192">
        <f t="shared" si="105"/>
        <v>0</v>
      </c>
    </row>
    <row r="266" spans="1:15" x14ac:dyDescent="0.25">
      <c r="A266" s="281" t="s">
        <v>12</v>
      </c>
      <c r="B266" s="10">
        <v>927</v>
      </c>
      <c r="C266" s="175" t="s">
        <v>40</v>
      </c>
      <c r="D266" s="176">
        <v>12</v>
      </c>
      <c r="E266" s="176" t="s">
        <v>227</v>
      </c>
      <c r="F266" s="175" t="s">
        <v>13</v>
      </c>
      <c r="G266" s="207">
        <f t="shared" si="126"/>
        <v>390000</v>
      </c>
      <c r="H266" s="207">
        <f t="shared" si="126"/>
        <v>3639000</v>
      </c>
      <c r="I266" s="227">
        <f t="shared" si="103"/>
        <v>4029000</v>
      </c>
      <c r="J266" s="207">
        <f t="shared" si="126"/>
        <v>0</v>
      </c>
      <c r="K266" s="207">
        <f t="shared" si="126"/>
        <v>0</v>
      </c>
      <c r="L266" s="227">
        <f t="shared" si="104"/>
        <v>0</v>
      </c>
      <c r="M266" s="207">
        <f t="shared" si="126"/>
        <v>0</v>
      </c>
      <c r="N266" s="207">
        <f t="shared" si="126"/>
        <v>0</v>
      </c>
      <c r="O266" s="227">
        <f t="shared" si="105"/>
        <v>0</v>
      </c>
    </row>
    <row r="267" spans="1:15" ht="23.25" x14ac:dyDescent="0.25">
      <c r="A267" s="160" t="s">
        <v>159</v>
      </c>
      <c r="B267" s="10">
        <v>927</v>
      </c>
      <c r="C267" s="175" t="s">
        <v>40</v>
      </c>
      <c r="D267" s="175" t="s">
        <v>85</v>
      </c>
      <c r="E267" s="176" t="s">
        <v>227</v>
      </c>
      <c r="F267" s="175" t="s">
        <v>15</v>
      </c>
      <c r="G267" s="207">
        <v>390000</v>
      </c>
      <c r="H267" s="207">
        <v>3639000</v>
      </c>
      <c r="I267" s="227">
        <f t="shared" si="103"/>
        <v>4029000</v>
      </c>
      <c r="J267" s="207"/>
      <c r="K267" s="207">
        <v>0</v>
      </c>
      <c r="L267" s="227">
        <f t="shared" si="104"/>
        <v>0</v>
      </c>
      <c r="M267" s="207"/>
      <c r="N267" s="207">
        <v>0</v>
      </c>
      <c r="O267" s="227">
        <f t="shared" si="105"/>
        <v>0</v>
      </c>
    </row>
    <row r="268" spans="1:15" ht="51.75" x14ac:dyDescent="0.25">
      <c r="A268" s="234" t="s">
        <v>377</v>
      </c>
      <c r="B268" s="290">
        <v>927</v>
      </c>
      <c r="C268" s="291" t="s">
        <v>40</v>
      </c>
      <c r="D268" s="291" t="s">
        <v>85</v>
      </c>
      <c r="E268" s="292" t="s">
        <v>122</v>
      </c>
      <c r="F268" s="291" t="s">
        <v>8</v>
      </c>
      <c r="G268" s="240">
        <f>SUM(G269+G271)</f>
        <v>325389</v>
      </c>
      <c r="H268" s="240">
        <f>SUM(H269+H271)</f>
        <v>0</v>
      </c>
      <c r="I268" s="192">
        <f t="shared" si="103"/>
        <v>325389</v>
      </c>
      <c r="J268" s="240">
        <f t="shared" ref="J268:M268" si="127">SUM(J269+J271)</f>
        <v>325389</v>
      </c>
      <c r="K268" s="240">
        <f>SUM(K269+K271)</f>
        <v>0</v>
      </c>
      <c r="L268" s="192">
        <f t="shared" si="104"/>
        <v>325389</v>
      </c>
      <c r="M268" s="240">
        <f t="shared" si="127"/>
        <v>325389</v>
      </c>
      <c r="N268" s="240">
        <f>SUM(N269+N271)</f>
        <v>0</v>
      </c>
      <c r="O268" s="192">
        <f t="shared" si="105"/>
        <v>325389</v>
      </c>
    </row>
    <row r="269" spans="1:15" ht="43.5" x14ac:dyDescent="0.25">
      <c r="A269" s="281" t="s">
        <v>29</v>
      </c>
      <c r="B269" s="10">
        <v>927</v>
      </c>
      <c r="C269" s="175" t="s">
        <v>40</v>
      </c>
      <c r="D269" s="175" t="s">
        <v>85</v>
      </c>
      <c r="E269" s="176" t="s">
        <v>122</v>
      </c>
      <c r="F269" s="175" t="s">
        <v>30</v>
      </c>
      <c r="G269" s="207">
        <f t="shared" ref="G269:N269" si="128">SUM(G270)</f>
        <v>212500</v>
      </c>
      <c r="H269" s="207">
        <f t="shared" si="128"/>
        <v>0</v>
      </c>
      <c r="I269" s="227">
        <f t="shared" si="103"/>
        <v>212500</v>
      </c>
      <c r="J269" s="207">
        <f t="shared" si="128"/>
        <v>212500</v>
      </c>
      <c r="K269" s="207">
        <f t="shared" si="128"/>
        <v>0</v>
      </c>
      <c r="L269" s="227">
        <f t="shared" si="104"/>
        <v>212500</v>
      </c>
      <c r="M269" s="207">
        <f t="shared" si="128"/>
        <v>212500</v>
      </c>
      <c r="N269" s="207">
        <f t="shared" si="128"/>
        <v>0</v>
      </c>
      <c r="O269" s="227">
        <f t="shared" si="105"/>
        <v>212500</v>
      </c>
    </row>
    <row r="270" spans="1:15" x14ac:dyDescent="0.25">
      <c r="A270" s="160" t="s">
        <v>31</v>
      </c>
      <c r="B270" s="10">
        <v>927</v>
      </c>
      <c r="C270" s="175" t="s">
        <v>40</v>
      </c>
      <c r="D270" s="175" t="s">
        <v>85</v>
      </c>
      <c r="E270" s="176" t="s">
        <v>122</v>
      </c>
      <c r="F270" s="175" t="s">
        <v>32</v>
      </c>
      <c r="G270" s="207">
        <v>212500</v>
      </c>
      <c r="H270" s="207">
        <v>0</v>
      </c>
      <c r="I270" s="227">
        <f t="shared" si="103"/>
        <v>212500</v>
      </c>
      <c r="J270" s="207">
        <v>212500</v>
      </c>
      <c r="K270" s="207">
        <v>0</v>
      </c>
      <c r="L270" s="227">
        <f t="shared" si="104"/>
        <v>212500</v>
      </c>
      <c r="M270" s="207">
        <v>212500</v>
      </c>
      <c r="N270" s="207">
        <v>0</v>
      </c>
      <c r="O270" s="227">
        <f t="shared" si="105"/>
        <v>212500</v>
      </c>
    </row>
    <row r="271" spans="1:15" x14ac:dyDescent="0.25">
      <c r="A271" s="281" t="s">
        <v>12</v>
      </c>
      <c r="B271" s="10">
        <v>927</v>
      </c>
      <c r="C271" s="175" t="s">
        <v>40</v>
      </c>
      <c r="D271" s="175" t="s">
        <v>85</v>
      </c>
      <c r="E271" s="176" t="s">
        <v>122</v>
      </c>
      <c r="F271" s="175" t="s">
        <v>13</v>
      </c>
      <c r="G271" s="207">
        <f>SUM(G272)</f>
        <v>112889</v>
      </c>
      <c r="H271" s="207">
        <f>SUM(H272)</f>
        <v>0</v>
      </c>
      <c r="I271" s="227">
        <f t="shared" si="103"/>
        <v>112889</v>
      </c>
      <c r="J271" s="207">
        <f t="shared" ref="J271:M271" si="129">SUM(J272)</f>
        <v>112889</v>
      </c>
      <c r="K271" s="207">
        <f>SUM(K272)</f>
        <v>0</v>
      </c>
      <c r="L271" s="227">
        <f t="shared" si="104"/>
        <v>112889</v>
      </c>
      <c r="M271" s="207">
        <f t="shared" si="129"/>
        <v>112889</v>
      </c>
      <c r="N271" s="207">
        <f>SUM(N272)</f>
        <v>0</v>
      </c>
      <c r="O271" s="227">
        <f t="shared" si="105"/>
        <v>112889</v>
      </c>
    </row>
    <row r="272" spans="1:15" ht="23.25" x14ac:dyDescent="0.25">
      <c r="A272" s="160" t="s">
        <v>159</v>
      </c>
      <c r="B272" s="10">
        <v>927</v>
      </c>
      <c r="C272" s="175" t="s">
        <v>40</v>
      </c>
      <c r="D272" s="175" t="s">
        <v>85</v>
      </c>
      <c r="E272" s="176" t="s">
        <v>122</v>
      </c>
      <c r="F272" s="175" t="s">
        <v>15</v>
      </c>
      <c r="G272" s="207">
        <v>112889</v>
      </c>
      <c r="H272" s="207">
        <v>0</v>
      </c>
      <c r="I272" s="227">
        <f t="shared" si="103"/>
        <v>112889</v>
      </c>
      <c r="J272" s="207">
        <v>112889</v>
      </c>
      <c r="K272" s="207">
        <v>0</v>
      </c>
      <c r="L272" s="227">
        <f t="shared" si="104"/>
        <v>112889</v>
      </c>
      <c r="M272" s="207">
        <v>112889</v>
      </c>
      <c r="N272" s="207">
        <v>0</v>
      </c>
      <c r="O272" s="227">
        <f t="shared" si="105"/>
        <v>112889</v>
      </c>
    </row>
    <row r="273" spans="1:15" x14ac:dyDescent="0.25">
      <c r="A273" s="234" t="s">
        <v>229</v>
      </c>
      <c r="B273" s="290">
        <v>927</v>
      </c>
      <c r="C273" s="291" t="s">
        <v>40</v>
      </c>
      <c r="D273" s="291" t="s">
        <v>85</v>
      </c>
      <c r="E273" s="292" t="s">
        <v>228</v>
      </c>
      <c r="F273" s="301" t="s">
        <v>8</v>
      </c>
      <c r="G273" s="240">
        <f t="shared" ref="G273:N274" si="130">SUM(G274)</f>
        <v>50000</v>
      </c>
      <c r="H273" s="240">
        <f t="shared" si="130"/>
        <v>0</v>
      </c>
      <c r="I273" s="192">
        <f t="shared" si="103"/>
        <v>50000</v>
      </c>
      <c r="J273" s="240">
        <f t="shared" si="130"/>
        <v>50000</v>
      </c>
      <c r="K273" s="240">
        <f t="shared" si="130"/>
        <v>0</v>
      </c>
      <c r="L273" s="192">
        <f t="shared" si="104"/>
        <v>50000</v>
      </c>
      <c r="M273" s="240">
        <f t="shared" si="130"/>
        <v>0</v>
      </c>
      <c r="N273" s="240">
        <f t="shared" si="130"/>
        <v>0</v>
      </c>
      <c r="O273" s="192">
        <f t="shared" si="105"/>
        <v>0</v>
      </c>
    </row>
    <row r="274" spans="1:15" x14ac:dyDescent="0.25">
      <c r="A274" s="281" t="s">
        <v>35</v>
      </c>
      <c r="B274" s="10">
        <v>927</v>
      </c>
      <c r="C274" s="175" t="s">
        <v>40</v>
      </c>
      <c r="D274" s="175" t="s">
        <v>85</v>
      </c>
      <c r="E274" s="278" t="s">
        <v>228</v>
      </c>
      <c r="F274" s="175" t="s">
        <v>36</v>
      </c>
      <c r="G274" s="207">
        <f t="shared" si="130"/>
        <v>50000</v>
      </c>
      <c r="H274" s="207">
        <f t="shared" si="130"/>
        <v>0</v>
      </c>
      <c r="I274" s="227">
        <f t="shared" si="103"/>
        <v>50000</v>
      </c>
      <c r="J274" s="207">
        <f t="shared" si="130"/>
        <v>50000</v>
      </c>
      <c r="K274" s="207">
        <f t="shared" si="130"/>
        <v>0</v>
      </c>
      <c r="L274" s="227">
        <f t="shared" si="104"/>
        <v>50000</v>
      </c>
      <c r="M274" s="207">
        <f t="shared" si="130"/>
        <v>0</v>
      </c>
      <c r="N274" s="207">
        <f t="shared" si="130"/>
        <v>0</v>
      </c>
      <c r="O274" s="227">
        <f t="shared" si="105"/>
        <v>0</v>
      </c>
    </row>
    <row r="275" spans="1:15" ht="23.25" x14ac:dyDescent="0.25">
      <c r="A275" s="160" t="s">
        <v>82</v>
      </c>
      <c r="B275" s="10">
        <v>927</v>
      </c>
      <c r="C275" s="175" t="s">
        <v>40</v>
      </c>
      <c r="D275" s="175" t="s">
        <v>85</v>
      </c>
      <c r="E275" s="278" t="s">
        <v>228</v>
      </c>
      <c r="F275" s="175" t="s">
        <v>83</v>
      </c>
      <c r="G275" s="207">
        <v>50000</v>
      </c>
      <c r="H275" s="207">
        <v>0</v>
      </c>
      <c r="I275" s="227">
        <f t="shared" si="103"/>
        <v>50000</v>
      </c>
      <c r="J275" s="207">
        <v>50000</v>
      </c>
      <c r="K275" s="207">
        <v>0</v>
      </c>
      <c r="L275" s="227">
        <f t="shared" si="104"/>
        <v>50000</v>
      </c>
      <c r="M275" s="207"/>
      <c r="N275" s="207">
        <v>0</v>
      </c>
      <c r="O275" s="227">
        <f t="shared" si="105"/>
        <v>0</v>
      </c>
    </row>
    <row r="276" spans="1:15" ht="18.75" x14ac:dyDescent="0.3">
      <c r="A276" s="326" t="s">
        <v>55</v>
      </c>
      <c r="B276" s="290">
        <v>927</v>
      </c>
      <c r="C276" s="291" t="s">
        <v>56</v>
      </c>
      <c r="D276" s="291" t="s">
        <v>7</v>
      </c>
      <c r="E276" s="291" t="s">
        <v>117</v>
      </c>
      <c r="F276" s="291" t="s">
        <v>8</v>
      </c>
      <c r="G276" s="240">
        <f>SUM(G277+G284+G308)</f>
        <v>8891806.6999999993</v>
      </c>
      <c r="H276" s="240">
        <f>SUM(H277+H284+H308)</f>
        <v>498577</v>
      </c>
      <c r="I276" s="192">
        <f t="shared" si="103"/>
        <v>9390383.6999999993</v>
      </c>
      <c r="J276" s="240">
        <f>SUM(J277+J284+J308)</f>
        <v>15888469</v>
      </c>
      <c r="K276" s="240">
        <f>SUM(K277+K284+K308)</f>
        <v>0</v>
      </c>
      <c r="L276" s="192">
        <f t="shared" si="104"/>
        <v>15888469</v>
      </c>
      <c r="M276" s="240">
        <f>SUM(M277+M284+M308)</f>
        <v>19759120.5</v>
      </c>
      <c r="N276" s="240">
        <f>SUM(N277+N284+N308)</f>
        <v>0</v>
      </c>
      <c r="O276" s="192">
        <f t="shared" si="105"/>
        <v>19759120.5</v>
      </c>
    </row>
    <row r="277" spans="1:15" ht="18.75" x14ac:dyDescent="0.3">
      <c r="A277" s="327" t="s">
        <v>87</v>
      </c>
      <c r="B277" s="295">
        <v>927</v>
      </c>
      <c r="C277" s="285" t="s">
        <v>56</v>
      </c>
      <c r="D277" s="285" t="s">
        <v>22</v>
      </c>
      <c r="E277" s="285" t="s">
        <v>117</v>
      </c>
      <c r="F277" s="285" t="s">
        <v>8</v>
      </c>
      <c r="G277" s="240">
        <f>SUM(G278+G281)</f>
        <v>238616</v>
      </c>
      <c r="H277" s="240">
        <f>SUM(H278+H281)</f>
        <v>0</v>
      </c>
      <c r="I277" s="192">
        <f t="shared" si="103"/>
        <v>238616</v>
      </c>
      <c r="J277" s="240">
        <f t="shared" ref="J277:M277" si="131">SUM(J278+J281)</f>
        <v>65000</v>
      </c>
      <c r="K277" s="240">
        <f>SUM(K278+K281)</f>
        <v>0</v>
      </c>
      <c r="L277" s="192">
        <f t="shared" si="104"/>
        <v>65000</v>
      </c>
      <c r="M277" s="240">
        <f t="shared" si="131"/>
        <v>65000</v>
      </c>
      <c r="N277" s="240">
        <f>SUM(N278+N281)</f>
        <v>0</v>
      </c>
      <c r="O277" s="192">
        <f t="shared" si="105"/>
        <v>65000</v>
      </c>
    </row>
    <row r="278" spans="1:15" ht="51.75" x14ac:dyDescent="0.25">
      <c r="A278" s="264" t="s">
        <v>232</v>
      </c>
      <c r="B278" s="295">
        <v>927</v>
      </c>
      <c r="C278" s="285" t="s">
        <v>56</v>
      </c>
      <c r="D278" s="285" t="s">
        <v>22</v>
      </c>
      <c r="E278" s="287" t="s">
        <v>231</v>
      </c>
      <c r="F278" s="286" t="s">
        <v>8</v>
      </c>
      <c r="G278" s="240">
        <f>SUM(G279)</f>
        <v>62000</v>
      </c>
      <c r="H278" s="240">
        <f>SUM(H279)</f>
        <v>0</v>
      </c>
      <c r="I278" s="192">
        <f t="shared" si="103"/>
        <v>62000</v>
      </c>
      <c r="J278" s="240">
        <f t="shared" ref="J278:M278" si="132">SUM(J279)</f>
        <v>65000</v>
      </c>
      <c r="K278" s="240">
        <f>SUM(K279)</f>
        <v>0</v>
      </c>
      <c r="L278" s="192">
        <f t="shared" si="104"/>
        <v>65000</v>
      </c>
      <c r="M278" s="240">
        <f t="shared" si="132"/>
        <v>65000</v>
      </c>
      <c r="N278" s="240">
        <f>SUM(N279)</f>
        <v>0</v>
      </c>
      <c r="O278" s="192">
        <f t="shared" si="105"/>
        <v>65000</v>
      </c>
    </row>
    <row r="279" spans="1:15" x14ac:dyDescent="0.25">
      <c r="A279" s="281" t="s">
        <v>12</v>
      </c>
      <c r="B279" s="10">
        <v>927</v>
      </c>
      <c r="C279" s="175" t="s">
        <v>56</v>
      </c>
      <c r="D279" s="175" t="s">
        <v>22</v>
      </c>
      <c r="E279" s="278" t="s">
        <v>231</v>
      </c>
      <c r="F279" s="175" t="s">
        <v>13</v>
      </c>
      <c r="G279" s="207">
        <f t="shared" ref="G279:N282" si="133">SUM(G280)</f>
        <v>62000</v>
      </c>
      <c r="H279" s="207">
        <f t="shared" si="133"/>
        <v>0</v>
      </c>
      <c r="I279" s="227">
        <f t="shared" si="103"/>
        <v>62000</v>
      </c>
      <c r="J279" s="207">
        <f t="shared" si="133"/>
        <v>65000</v>
      </c>
      <c r="K279" s="207">
        <f t="shared" si="133"/>
        <v>0</v>
      </c>
      <c r="L279" s="227">
        <f t="shared" si="104"/>
        <v>65000</v>
      </c>
      <c r="M279" s="207">
        <f t="shared" si="133"/>
        <v>65000</v>
      </c>
      <c r="N279" s="207">
        <f t="shared" si="133"/>
        <v>0</v>
      </c>
      <c r="O279" s="227">
        <f t="shared" si="105"/>
        <v>65000</v>
      </c>
    </row>
    <row r="280" spans="1:15" ht="23.25" x14ac:dyDescent="0.25">
      <c r="A280" s="160" t="s">
        <v>159</v>
      </c>
      <c r="B280" s="10">
        <v>927</v>
      </c>
      <c r="C280" s="175" t="s">
        <v>56</v>
      </c>
      <c r="D280" s="175" t="s">
        <v>22</v>
      </c>
      <c r="E280" s="278" t="s">
        <v>231</v>
      </c>
      <c r="F280" s="175" t="s">
        <v>15</v>
      </c>
      <c r="G280" s="207">
        <v>62000</v>
      </c>
      <c r="H280" s="207"/>
      <c r="I280" s="227">
        <f>SUM(G280+H280)</f>
        <v>62000</v>
      </c>
      <c r="J280" s="207">
        <v>65000</v>
      </c>
      <c r="K280" s="207"/>
      <c r="L280" s="227">
        <f>SUM(J280+K280)</f>
        <v>65000</v>
      </c>
      <c r="M280" s="207">
        <v>65000</v>
      </c>
      <c r="N280" s="207"/>
      <c r="O280" s="227">
        <f>SUM(M280+N280)</f>
        <v>65000</v>
      </c>
    </row>
    <row r="281" spans="1:15" ht="102.75" x14ac:dyDescent="0.25">
      <c r="A281" s="264" t="s">
        <v>259</v>
      </c>
      <c r="B281" s="295">
        <v>927</v>
      </c>
      <c r="C281" s="285" t="s">
        <v>56</v>
      </c>
      <c r="D281" s="285" t="s">
        <v>22</v>
      </c>
      <c r="E281" s="287" t="s">
        <v>258</v>
      </c>
      <c r="F281" s="286" t="s">
        <v>8</v>
      </c>
      <c r="G281" s="240">
        <f>SUM(G282)</f>
        <v>176616</v>
      </c>
      <c r="H281" s="240">
        <f>SUM(H282)</f>
        <v>0</v>
      </c>
      <c r="I281" s="192">
        <f t="shared" ref="I281:I344" si="134">SUM(G281+H281)</f>
        <v>176616</v>
      </c>
      <c r="J281" s="240">
        <f t="shared" ref="J281:M281" si="135">SUM(J282)</f>
        <v>0</v>
      </c>
      <c r="K281" s="240">
        <f>SUM(K282)</f>
        <v>0</v>
      </c>
      <c r="L281" s="192">
        <f t="shared" ref="L281:L344" si="136">SUM(J281+K281)</f>
        <v>0</v>
      </c>
      <c r="M281" s="240">
        <f t="shared" si="135"/>
        <v>0</v>
      </c>
      <c r="N281" s="240">
        <f>SUM(N282)</f>
        <v>0</v>
      </c>
      <c r="O281" s="192">
        <f t="shared" ref="O281:O344" si="137">SUM(M281+N281)</f>
        <v>0</v>
      </c>
    </row>
    <row r="282" spans="1:15" x14ac:dyDescent="0.25">
      <c r="A282" s="160" t="s">
        <v>47</v>
      </c>
      <c r="B282" s="10">
        <v>927</v>
      </c>
      <c r="C282" s="175" t="s">
        <v>56</v>
      </c>
      <c r="D282" s="175" t="s">
        <v>22</v>
      </c>
      <c r="E282" s="278" t="s">
        <v>258</v>
      </c>
      <c r="F282" s="175" t="s">
        <v>48</v>
      </c>
      <c r="G282" s="207">
        <f t="shared" si="133"/>
        <v>176616</v>
      </c>
      <c r="H282" s="207">
        <f t="shared" si="133"/>
        <v>0</v>
      </c>
      <c r="I282" s="227">
        <f t="shared" si="134"/>
        <v>176616</v>
      </c>
      <c r="J282" s="207">
        <f t="shared" si="133"/>
        <v>0</v>
      </c>
      <c r="K282" s="207">
        <f t="shared" si="133"/>
        <v>0</v>
      </c>
      <c r="L282" s="227">
        <f t="shared" si="136"/>
        <v>0</v>
      </c>
      <c r="M282" s="207">
        <f t="shared" si="133"/>
        <v>0</v>
      </c>
      <c r="N282" s="207">
        <f t="shared" si="133"/>
        <v>0</v>
      </c>
      <c r="O282" s="227">
        <f t="shared" si="137"/>
        <v>0</v>
      </c>
    </row>
    <row r="283" spans="1:15" x14ac:dyDescent="0.25">
      <c r="A283" s="160" t="s">
        <v>49</v>
      </c>
      <c r="B283" s="10">
        <v>927</v>
      </c>
      <c r="C283" s="175" t="s">
        <v>56</v>
      </c>
      <c r="D283" s="175" t="s">
        <v>22</v>
      </c>
      <c r="E283" s="278" t="s">
        <v>258</v>
      </c>
      <c r="F283" s="175" t="s">
        <v>50</v>
      </c>
      <c r="G283" s="207">
        <v>176616</v>
      </c>
      <c r="H283" s="207">
        <v>0</v>
      </c>
      <c r="I283" s="227">
        <f t="shared" si="134"/>
        <v>176616</v>
      </c>
      <c r="J283" s="207"/>
      <c r="K283" s="207">
        <v>0</v>
      </c>
      <c r="L283" s="227">
        <f t="shared" si="136"/>
        <v>0</v>
      </c>
      <c r="M283" s="207"/>
      <c r="N283" s="207">
        <v>0</v>
      </c>
      <c r="O283" s="227">
        <f t="shared" si="137"/>
        <v>0</v>
      </c>
    </row>
    <row r="284" spans="1:15" ht="15.75" x14ac:dyDescent="0.25">
      <c r="A284" s="328" t="s">
        <v>58</v>
      </c>
      <c r="B284" s="295">
        <v>927</v>
      </c>
      <c r="C284" s="285" t="s">
        <v>56</v>
      </c>
      <c r="D284" s="285" t="s">
        <v>24</v>
      </c>
      <c r="E284" s="285" t="s">
        <v>117</v>
      </c>
      <c r="F284" s="285" t="s">
        <v>8</v>
      </c>
      <c r="G284" s="240">
        <f>SUM(G285+G302+G296+G305+G293)</f>
        <v>8653190.6999999993</v>
      </c>
      <c r="H284" s="240">
        <f>SUM(H285+H302+H296+H305+H293)</f>
        <v>498577</v>
      </c>
      <c r="I284" s="192">
        <f t="shared" si="134"/>
        <v>9151767.6999999993</v>
      </c>
      <c r="J284" s="240">
        <f t="shared" ref="J284:M284" si="138">SUM(J285+J302+J296+J305+J293)</f>
        <v>2659575</v>
      </c>
      <c r="K284" s="240">
        <f>SUM(K285+K302+K296+K305+K293)</f>
        <v>0</v>
      </c>
      <c r="L284" s="192">
        <f t="shared" si="136"/>
        <v>2659575</v>
      </c>
      <c r="M284" s="240">
        <f t="shared" si="138"/>
        <v>4212205.5</v>
      </c>
      <c r="N284" s="240">
        <f>SUM(N285+N302+N296+N305+N293)</f>
        <v>0</v>
      </c>
      <c r="O284" s="192">
        <f t="shared" si="137"/>
        <v>4212205.5</v>
      </c>
    </row>
    <row r="285" spans="1:15" ht="26.25" x14ac:dyDescent="0.25">
      <c r="A285" s="132" t="s">
        <v>262</v>
      </c>
      <c r="B285" s="23">
        <v>927</v>
      </c>
      <c r="C285" s="214" t="s">
        <v>56</v>
      </c>
      <c r="D285" s="148" t="s">
        <v>24</v>
      </c>
      <c r="E285" s="209" t="s">
        <v>243</v>
      </c>
      <c r="F285" s="213" t="s">
        <v>8</v>
      </c>
      <c r="G285" s="240">
        <f>SUM(G286)</f>
        <v>5240448.7</v>
      </c>
      <c r="H285" s="240">
        <f>SUM(H286)</f>
        <v>0</v>
      </c>
      <c r="I285" s="192">
        <f t="shared" si="134"/>
        <v>5240448.7</v>
      </c>
      <c r="J285" s="240">
        <f t="shared" ref="J285:M285" si="139">SUM(J286)</f>
        <v>0</v>
      </c>
      <c r="K285" s="240">
        <f>SUM(K286)</f>
        <v>0</v>
      </c>
      <c r="L285" s="192">
        <f t="shared" si="136"/>
        <v>0</v>
      </c>
      <c r="M285" s="240">
        <f t="shared" si="139"/>
        <v>3680290.5</v>
      </c>
      <c r="N285" s="240">
        <f>SUM(N286)</f>
        <v>0</v>
      </c>
      <c r="O285" s="192">
        <f t="shared" si="137"/>
        <v>3680290.5</v>
      </c>
    </row>
    <row r="286" spans="1:15" ht="22.5" x14ac:dyDescent="0.25">
      <c r="A286" s="133" t="s">
        <v>73</v>
      </c>
      <c r="B286" s="44">
        <v>927</v>
      </c>
      <c r="C286" s="127" t="s">
        <v>56</v>
      </c>
      <c r="D286" s="121" t="s">
        <v>24</v>
      </c>
      <c r="E286" s="161" t="s">
        <v>243</v>
      </c>
      <c r="F286" s="163">
        <v>400</v>
      </c>
      <c r="G286" s="207">
        <f>SUM(G287)</f>
        <v>5240448.7</v>
      </c>
      <c r="H286" s="207">
        <f>SUM(H287)</f>
        <v>0</v>
      </c>
      <c r="I286" s="227">
        <f t="shared" si="134"/>
        <v>5240448.7</v>
      </c>
      <c r="J286" s="207">
        <f t="shared" ref="J286:M286" si="140">SUM(J287)</f>
        <v>0</v>
      </c>
      <c r="K286" s="207">
        <f>SUM(K287)</f>
        <v>0</v>
      </c>
      <c r="L286" s="227">
        <f t="shared" si="136"/>
        <v>0</v>
      </c>
      <c r="M286" s="207">
        <f t="shared" si="140"/>
        <v>3680290.5</v>
      </c>
      <c r="N286" s="207">
        <f>SUM(N287)</f>
        <v>0</v>
      </c>
      <c r="O286" s="227">
        <f t="shared" si="137"/>
        <v>3680290.5</v>
      </c>
    </row>
    <row r="287" spans="1:15" x14ac:dyDescent="0.25">
      <c r="A287" s="125" t="s">
        <v>75</v>
      </c>
      <c r="B287" s="44">
        <v>927</v>
      </c>
      <c r="C287" s="127" t="s">
        <v>56</v>
      </c>
      <c r="D287" s="121" t="s">
        <v>24</v>
      </c>
      <c r="E287" s="161" t="s">
        <v>243</v>
      </c>
      <c r="F287" s="163">
        <v>410</v>
      </c>
      <c r="G287" s="207">
        <f>SUM(G289:G292)</f>
        <v>5240448.7</v>
      </c>
      <c r="H287" s="207">
        <f>SUM(H289:H292)</f>
        <v>0</v>
      </c>
      <c r="I287" s="227">
        <f t="shared" si="134"/>
        <v>5240448.7</v>
      </c>
      <c r="J287" s="207">
        <f>SUM(J289:J292)</f>
        <v>0</v>
      </c>
      <c r="K287" s="207">
        <f>SUM(K289:K292)</f>
        <v>0</v>
      </c>
      <c r="L287" s="227">
        <f t="shared" si="136"/>
        <v>0</v>
      </c>
      <c r="M287" s="207">
        <f>SUM(M289:M292)</f>
        <v>3680290.5</v>
      </c>
      <c r="N287" s="207">
        <f>SUM(N289:N292)</f>
        <v>0</v>
      </c>
      <c r="O287" s="227">
        <f t="shared" si="137"/>
        <v>3680290.5</v>
      </c>
    </row>
    <row r="288" spans="1:15" x14ac:dyDescent="0.25">
      <c r="A288" s="125" t="s">
        <v>244</v>
      </c>
      <c r="B288" s="44"/>
      <c r="C288" s="127"/>
      <c r="D288" s="121"/>
      <c r="E288" s="161"/>
      <c r="F288" s="121"/>
      <c r="G288" s="207"/>
      <c r="H288" s="207"/>
      <c r="I288" s="227">
        <f t="shared" si="134"/>
        <v>0</v>
      </c>
      <c r="J288" s="207"/>
      <c r="K288" s="207"/>
      <c r="L288" s="227">
        <f t="shared" si="136"/>
        <v>0</v>
      </c>
      <c r="M288" s="207"/>
      <c r="N288" s="207"/>
      <c r="O288" s="227">
        <f t="shared" si="137"/>
        <v>0</v>
      </c>
    </row>
    <row r="289" spans="1:15" s="337" customFormat="1" ht="24" customHeight="1" x14ac:dyDescent="0.25">
      <c r="A289" s="160" t="s">
        <v>321</v>
      </c>
      <c r="B289" s="10">
        <v>927</v>
      </c>
      <c r="C289" s="175" t="s">
        <v>56</v>
      </c>
      <c r="D289" s="175" t="s">
        <v>24</v>
      </c>
      <c r="E289" s="176" t="s">
        <v>243</v>
      </c>
      <c r="F289" s="175" t="s">
        <v>76</v>
      </c>
      <c r="G289" s="207">
        <v>5240448.7</v>
      </c>
      <c r="H289" s="207">
        <v>0</v>
      </c>
      <c r="I289" s="227">
        <f t="shared" si="134"/>
        <v>5240448.7</v>
      </c>
      <c r="J289" s="207"/>
      <c r="K289" s="207">
        <v>0</v>
      </c>
      <c r="L289" s="227">
        <f t="shared" si="136"/>
        <v>0</v>
      </c>
      <c r="M289" s="207"/>
      <c r="N289" s="207">
        <v>0</v>
      </c>
      <c r="O289" s="227">
        <f t="shared" si="137"/>
        <v>0</v>
      </c>
    </row>
    <row r="290" spans="1:15" s="337" customFormat="1" ht="21" customHeight="1" x14ac:dyDescent="0.25">
      <c r="A290" s="160" t="s">
        <v>248</v>
      </c>
      <c r="B290" s="10">
        <v>927</v>
      </c>
      <c r="C290" s="175" t="s">
        <v>56</v>
      </c>
      <c r="D290" s="175" t="s">
        <v>24</v>
      </c>
      <c r="E290" s="176" t="s">
        <v>243</v>
      </c>
      <c r="F290" s="175" t="s">
        <v>76</v>
      </c>
      <c r="G290" s="207">
        <v>0</v>
      </c>
      <c r="H290" s="207">
        <v>0</v>
      </c>
      <c r="I290" s="227">
        <f t="shared" si="134"/>
        <v>0</v>
      </c>
      <c r="J290" s="207">
        <v>0</v>
      </c>
      <c r="K290" s="207">
        <v>0</v>
      </c>
      <c r="L290" s="227">
        <f t="shared" si="136"/>
        <v>0</v>
      </c>
      <c r="M290" s="207">
        <v>544784.5</v>
      </c>
      <c r="N290" s="207">
        <v>0</v>
      </c>
      <c r="O290" s="227">
        <f t="shared" si="137"/>
        <v>544784.5</v>
      </c>
    </row>
    <row r="291" spans="1:15" s="337" customFormat="1" ht="29.45" customHeight="1" x14ac:dyDescent="0.25">
      <c r="A291" s="160" t="s">
        <v>264</v>
      </c>
      <c r="B291" s="10">
        <v>927</v>
      </c>
      <c r="C291" s="175" t="s">
        <v>56</v>
      </c>
      <c r="D291" s="175" t="s">
        <v>24</v>
      </c>
      <c r="E291" s="176" t="s">
        <v>243</v>
      </c>
      <c r="F291" s="175" t="s">
        <v>76</v>
      </c>
      <c r="G291" s="207"/>
      <c r="H291" s="207"/>
      <c r="I291" s="227">
        <f t="shared" si="134"/>
        <v>0</v>
      </c>
      <c r="J291" s="207"/>
      <c r="K291" s="207"/>
      <c r="L291" s="227">
        <f t="shared" si="136"/>
        <v>0</v>
      </c>
      <c r="M291" s="207">
        <v>2021277</v>
      </c>
      <c r="N291" s="207"/>
      <c r="O291" s="227">
        <f t="shared" si="137"/>
        <v>2021277</v>
      </c>
    </row>
    <row r="292" spans="1:15" s="337" customFormat="1" x14ac:dyDescent="0.25">
      <c r="A292" s="160" t="s">
        <v>330</v>
      </c>
      <c r="B292" s="10">
        <v>927</v>
      </c>
      <c r="C292" s="175" t="s">
        <v>56</v>
      </c>
      <c r="D292" s="175" t="s">
        <v>24</v>
      </c>
      <c r="E292" s="176" t="s">
        <v>243</v>
      </c>
      <c r="F292" s="175" t="s">
        <v>76</v>
      </c>
      <c r="G292" s="207">
        <v>0</v>
      </c>
      <c r="H292" s="207">
        <v>0</v>
      </c>
      <c r="I292" s="227">
        <f t="shared" si="134"/>
        <v>0</v>
      </c>
      <c r="J292" s="207">
        <v>0</v>
      </c>
      <c r="K292" s="207">
        <v>0</v>
      </c>
      <c r="L292" s="227">
        <f t="shared" si="136"/>
        <v>0</v>
      </c>
      <c r="M292" s="207">
        <v>1114229</v>
      </c>
      <c r="N292" s="207">
        <v>0</v>
      </c>
      <c r="O292" s="227">
        <f t="shared" si="137"/>
        <v>1114229</v>
      </c>
    </row>
    <row r="293" spans="1:15" s="337" customFormat="1" ht="77.25" x14ac:dyDescent="0.25">
      <c r="A293" s="234" t="s">
        <v>352</v>
      </c>
      <c r="B293" s="37">
        <v>927</v>
      </c>
      <c r="C293" s="214" t="s">
        <v>56</v>
      </c>
      <c r="D293" s="148" t="s">
        <v>24</v>
      </c>
      <c r="E293" s="209" t="s">
        <v>353</v>
      </c>
      <c r="F293" s="210" t="s">
        <v>8</v>
      </c>
      <c r="G293" s="240">
        <f>SUM(G294)</f>
        <v>140401</v>
      </c>
      <c r="H293" s="240">
        <f>SUM(H294)</f>
        <v>0</v>
      </c>
      <c r="I293" s="192">
        <f t="shared" si="134"/>
        <v>140401</v>
      </c>
      <c r="J293" s="240">
        <f>SUM(J294)</f>
        <v>0</v>
      </c>
      <c r="K293" s="240">
        <f>SUM(K294)</f>
        <v>0</v>
      </c>
      <c r="L293" s="192">
        <f t="shared" si="136"/>
        <v>0</v>
      </c>
      <c r="M293" s="207"/>
      <c r="N293" s="240">
        <f>SUM(N294)</f>
        <v>0</v>
      </c>
      <c r="O293" s="192">
        <f t="shared" si="137"/>
        <v>0</v>
      </c>
    </row>
    <row r="294" spans="1:15" s="337" customFormat="1" x14ac:dyDescent="0.25">
      <c r="A294" s="125" t="s">
        <v>47</v>
      </c>
      <c r="B294" s="44">
        <v>927</v>
      </c>
      <c r="C294" s="127" t="s">
        <v>56</v>
      </c>
      <c r="D294" s="121" t="s">
        <v>24</v>
      </c>
      <c r="E294" s="161" t="s">
        <v>353</v>
      </c>
      <c r="F294" s="121" t="s">
        <v>48</v>
      </c>
      <c r="G294" s="207">
        <f t="shared" ref="G294:K294" si="141">SUM(G295)</f>
        <v>140401</v>
      </c>
      <c r="H294" s="207">
        <f t="shared" si="141"/>
        <v>0</v>
      </c>
      <c r="I294" s="227">
        <f t="shared" si="134"/>
        <v>140401</v>
      </c>
      <c r="J294" s="207">
        <f t="shared" si="141"/>
        <v>0</v>
      </c>
      <c r="K294" s="207">
        <f t="shared" si="141"/>
        <v>0</v>
      </c>
      <c r="L294" s="227">
        <f t="shared" si="136"/>
        <v>0</v>
      </c>
      <c r="M294" s="207"/>
      <c r="N294" s="207">
        <f t="shared" ref="N294" si="142">SUM(N295)</f>
        <v>0</v>
      </c>
      <c r="O294" s="227">
        <f t="shared" si="137"/>
        <v>0</v>
      </c>
    </row>
    <row r="295" spans="1:15" s="337" customFormat="1" x14ac:dyDescent="0.25">
      <c r="A295" s="125" t="s">
        <v>49</v>
      </c>
      <c r="B295" s="44">
        <v>927</v>
      </c>
      <c r="C295" s="127" t="s">
        <v>56</v>
      </c>
      <c r="D295" s="121" t="s">
        <v>24</v>
      </c>
      <c r="E295" s="161" t="s">
        <v>353</v>
      </c>
      <c r="F295" s="121" t="s">
        <v>50</v>
      </c>
      <c r="G295" s="207">
        <v>140401</v>
      </c>
      <c r="H295" s="207">
        <v>0</v>
      </c>
      <c r="I295" s="227">
        <f t="shared" si="134"/>
        <v>140401</v>
      </c>
      <c r="J295" s="207"/>
      <c r="K295" s="207">
        <v>0</v>
      </c>
      <c r="L295" s="227">
        <f t="shared" si="136"/>
        <v>0</v>
      </c>
      <c r="M295" s="207"/>
      <c r="N295" s="207">
        <v>0</v>
      </c>
      <c r="O295" s="227">
        <f t="shared" si="137"/>
        <v>0</v>
      </c>
    </row>
    <row r="296" spans="1:15" ht="26.25" x14ac:dyDescent="0.25">
      <c r="A296" s="132" t="s">
        <v>262</v>
      </c>
      <c r="B296" s="23">
        <v>927</v>
      </c>
      <c r="C296" s="214" t="s">
        <v>56</v>
      </c>
      <c r="D296" s="148" t="s">
        <v>24</v>
      </c>
      <c r="E296" s="209" t="s">
        <v>346</v>
      </c>
      <c r="F296" s="213" t="s">
        <v>8</v>
      </c>
      <c r="G296" s="240">
        <f>SUM(G297)</f>
        <v>2659575</v>
      </c>
      <c r="H296" s="240">
        <f>SUM(H297)</f>
        <v>0</v>
      </c>
      <c r="I296" s="192">
        <f t="shared" si="134"/>
        <v>2659575</v>
      </c>
      <c r="J296" s="240">
        <f t="shared" ref="J296:M297" si="143">SUM(J297)</f>
        <v>1595745</v>
      </c>
      <c r="K296" s="240">
        <f>SUM(K297)</f>
        <v>0</v>
      </c>
      <c r="L296" s="192">
        <f t="shared" si="136"/>
        <v>1595745</v>
      </c>
      <c r="M296" s="240">
        <f t="shared" si="143"/>
        <v>0</v>
      </c>
      <c r="N296" s="240">
        <f>SUM(N297)</f>
        <v>0</v>
      </c>
      <c r="O296" s="192">
        <f t="shared" si="137"/>
        <v>0</v>
      </c>
    </row>
    <row r="297" spans="1:15" ht="22.5" x14ac:dyDescent="0.25">
      <c r="A297" s="133" t="s">
        <v>73</v>
      </c>
      <c r="B297" s="44">
        <v>927</v>
      </c>
      <c r="C297" s="127" t="s">
        <v>56</v>
      </c>
      <c r="D297" s="121" t="s">
        <v>24</v>
      </c>
      <c r="E297" s="161" t="s">
        <v>346</v>
      </c>
      <c r="F297" s="163">
        <v>400</v>
      </c>
      <c r="G297" s="207">
        <f>SUM(G298)</f>
        <v>2659575</v>
      </c>
      <c r="H297" s="207">
        <f>SUM(H298)</f>
        <v>0</v>
      </c>
      <c r="I297" s="227">
        <f t="shared" si="134"/>
        <v>2659575</v>
      </c>
      <c r="J297" s="207">
        <f t="shared" si="143"/>
        <v>1595745</v>
      </c>
      <c r="K297" s="207">
        <f>SUM(K298)</f>
        <v>0</v>
      </c>
      <c r="L297" s="227">
        <f t="shared" si="136"/>
        <v>1595745</v>
      </c>
      <c r="M297" s="207">
        <f t="shared" si="143"/>
        <v>0</v>
      </c>
      <c r="N297" s="207">
        <f>SUM(N298)</f>
        <v>0</v>
      </c>
      <c r="O297" s="227">
        <f t="shared" si="137"/>
        <v>0</v>
      </c>
    </row>
    <row r="298" spans="1:15" x14ac:dyDescent="0.25">
      <c r="A298" s="125" t="s">
        <v>75</v>
      </c>
      <c r="B298" s="44">
        <v>927</v>
      </c>
      <c r="C298" s="127" t="s">
        <v>56</v>
      </c>
      <c r="D298" s="121" t="s">
        <v>24</v>
      </c>
      <c r="E298" s="161" t="s">
        <v>346</v>
      </c>
      <c r="F298" s="163">
        <v>410</v>
      </c>
      <c r="G298" s="207">
        <f>SUM(G300:G301)</f>
        <v>2659575</v>
      </c>
      <c r="H298" s="207">
        <f>SUM(H300:H301)</f>
        <v>0</v>
      </c>
      <c r="I298" s="227">
        <f t="shared" si="134"/>
        <v>2659575</v>
      </c>
      <c r="J298" s="207">
        <f t="shared" ref="J298:M298" si="144">SUM(J300:J301)</f>
        <v>1595745</v>
      </c>
      <c r="K298" s="207">
        <f>SUM(K300:K301)</f>
        <v>0</v>
      </c>
      <c r="L298" s="227">
        <f t="shared" si="136"/>
        <v>1595745</v>
      </c>
      <c r="M298" s="207">
        <f t="shared" si="144"/>
        <v>0</v>
      </c>
      <c r="N298" s="207">
        <f>SUM(N300:N301)</f>
        <v>0</v>
      </c>
      <c r="O298" s="227">
        <f t="shared" si="137"/>
        <v>0</v>
      </c>
    </row>
    <row r="299" spans="1:15" x14ac:dyDescent="0.25">
      <c r="A299" s="125" t="s">
        <v>244</v>
      </c>
      <c r="B299" s="44"/>
      <c r="C299" s="127"/>
      <c r="D299" s="121"/>
      <c r="E299" s="161"/>
      <c r="F299" s="121"/>
      <c r="G299" s="207"/>
      <c r="H299" s="207"/>
      <c r="I299" s="227">
        <f t="shared" si="134"/>
        <v>0</v>
      </c>
      <c r="J299" s="207"/>
      <c r="K299" s="207"/>
      <c r="L299" s="227">
        <f t="shared" si="136"/>
        <v>0</v>
      </c>
      <c r="M299" s="207"/>
      <c r="N299" s="207"/>
      <c r="O299" s="227">
        <f t="shared" si="137"/>
        <v>0</v>
      </c>
    </row>
    <row r="300" spans="1:15" ht="23.25" x14ac:dyDescent="0.25">
      <c r="A300" s="160" t="s">
        <v>319</v>
      </c>
      <c r="B300" s="10">
        <v>927</v>
      </c>
      <c r="C300" s="175" t="s">
        <v>56</v>
      </c>
      <c r="D300" s="175" t="s">
        <v>24</v>
      </c>
      <c r="E300" s="161" t="s">
        <v>346</v>
      </c>
      <c r="F300" s="175" t="s">
        <v>76</v>
      </c>
      <c r="G300" s="207">
        <v>2659575</v>
      </c>
      <c r="H300" s="207">
        <v>0</v>
      </c>
      <c r="I300" s="227">
        <f t="shared" si="134"/>
        <v>2659575</v>
      </c>
      <c r="J300" s="207"/>
      <c r="K300" s="207">
        <v>0</v>
      </c>
      <c r="L300" s="227">
        <f t="shared" si="136"/>
        <v>0</v>
      </c>
      <c r="M300" s="207"/>
      <c r="N300" s="207">
        <v>0</v>
      </c>
      <c r="O300" s="227">
        <f t="shared" si="137"/>
        <v>0</v>
      </c>
    </row>
    <row r="301" spans="1:15" ht="23.25" x14ac:dyDescent="0.25">
      <c r="A301" s="160" t="s">
        <v>320</v>
      </c>
      <c r="B301" s="10">
        <v>927</v>
      </c>
      <c r="C301" s="175" t="s">
        <v>56</v>
      </c>
      <c r="D301" s="175" t="s">
        <v>24</v>
      </c>
      <c r="E301" s="161" t="s">
        <v>346</v>
      </c>
      <c r="F301" s="175" t="s">
        <v>76</v>
      </c>
      <c r="G301" s="207"/>
      <c r="H301" s="207"/>
      <c r="I301" s="227">
        <f t="shared" si="134"/>
        <v>0</v>
      </c>
      <c r="J301" s="207">
        <v>1595745</v>
      </c>
      <c r="K301" s="207"/>
      <c r="L301" s="227">
        <f t="shared" si="136"/>
        <v>1595745</v>
      </c>
      <c r="M301" s="207"/>
      <c r="N301" s="207"/>
      <c r="O301" s="227">
        <f t="shared" si="137"/>
        <v>0</v>
      </c>
    </row>
    <row r="302" spans="1:15" ht="28.9" customHeight="1" x14ac:dyDescent="0.25">
      <c r="A302" s="136" t="s">
        <v>380</v>
      </c>
      <c r="B302" s="37">
        <v>927</v>
      </c>
      <c r="C302" s="214" t="s">
        <v>56</v>
      </c>
      <c r="D302" s="148" t="s">
        <v>24</v>
      </c>
      <c r="E302" s="151" t="s">
        <v>331</v>
      </c>
      <c r="F302" s="210" t="s">
        <v>8</v>
      </c>
      <c r="G302" s="240">
        <f>SUM(G303)</f>
        <v>212766</v>
      </c>
      <c r="H302" s="240">
        <f>SUM(H303)</f>
        <v>0</v>
      </c>
      <c r="I302" s="192">
        <f t="shared" si="134"/>
        <v>212766</v>
      </c>
      <c r="J302" s="240">
        <f t="shared" ref="J302:M303" si="145">SUM(J303)</f>
        <v>1063830</v>
      </c>
      <c r="K302" s="240">
        <f>SUM(K303)</f>
        <v>0</v>
      </c>
      <c r="L302" s="192">
        <f t="shared" si="136"/>
        <v>1063830</v>
      </c>
      <c r="M302" s="240">
        <f t="shared" si="145"/>
        <v>531915</v>
      </c>
      <c r="N302" s="240">
        <f>SUM(N303)</f>
        <v>0</v>
      </c>
      <c r="O302" s="192">
        <f t="shared" si="137"/>
        <v>531915</v>
      </c>
    </row>
    <row r="303" spans="1:15" x14ac:dyDescent="0.25">
      <c r="A303" s="281" t="s">
        <v>12</v>
      </c>
      <c r="B303" s="10">
        <v>927</v>
      </c>
      <c r="C303" s="127" t="s">
        <v>56</v>
      </c>
      <c r="D303" s="121" t="s">
        <v>24</v>
      </c>
      <c r="E303" s="161" t="s">
        <v>331</v>
      </c>
      <c r="F303" s="175" t="s">
        <v>13</v>
      </c>
      <c r="G303" s="207">
        <f>SUM(G304)</f>
        <v>212766</v>
      </c>
      <c r="H303" s="207">
        <f>SUM(H304)</f>
        <v>0</v>
      </c>
      <c r="I303" s="227">
        <f t="shared" si="134"/>
        <v>212766</v>
      </c>
      <c r="J303" s="207">
        <f t="shared" si="145"/>
        <v>1063830</v>
      </c>
      <c r="K303" s="207">
        <f>SUM(K304)</f>
        <v>0</v>
      </c>
      <c r="L303" s="227">
        <f t="shared" si="136"/>
        <v>1063830</v>
      </c>
      <c r="M303" s="207">
        <f t="shared" si="145"/>
        <v>531915</v>
      </c>
      <c r="N303" s="207">
        <f>SUM(N304)</f>
        <v>0</v>
      </c>
      <c r="O303" s="227">
        <f t="shared" si="137"/>
        <v>531915</v>
      </c>
    </row>
    <row r="304" spans="1:15" ht="23.25" x14ac:dyDescent="0.25">
      <c r="A304" s="160" t="s">
        <v>159</v>
      </c>
      <c r="B304" s="10">
        <v>927</v>
      </c>
      <c r="C304" s="127" t="s">
        <v>56</v>
      </c>
      <c r="D304" s="121" t="s">
        <v>24</v>
      </c>
      <c r="E304" s="161" t="s">
        <v>331</v>
      </c>
      <c r="F304" s="175" t="s">
        <v>15</v>
      </c>
      <c r="G304" s="207">
        <v>212766</v>
      </c>
      <c r="H304" s="207">
        <v>0</v>
      </c>
      <c r="I304" s="227">
        <f t="shared" si="134"/>
        <v>212766</v>
      </c>
      <c r="J304" s="207">
        <v>1063830</v>
      </c>
      <c r="K304" s="207">
        <v>0</v>
      </c>
      <c r="L304" s="227">
        <f t="shared" si="136"/>
        <v>1063830</v>
      </c>
      <c r="M304" s="207">
        <v>531915</v>
      </c>
      <c r="N304" s="207">
        <v>0</v>
      </c>
      <c r="O304" s="227">
        <f t="shared" si="137"/>
        <v>531915</v>
      </c>
    </row>
    <row r="305" spans="1:15" ht="21" customHeight="1" x14ac:dyDescent="0.25">
      <c r="A305" s="234" t="s">
        <v>290</v>
      </c>
      <c r="B305" s="37">
        <v>927</v>
      </c>
      <c r="C305" s="214" t="s">
        <v>56</v>
      </c>
      <c r="D305" s="148" t="s">
        <v>24</v>
      </c>
      <c r="E305" s="209" t="s">
        <v>351</v>
      </c>
      <c r="F305" s="210" t="s">
        <v>8</v>
      </c>
      <c r="G305" s="240">
        <f>SUM(G306)</f>
        <v>400000</v>
      </c>
      <c r="H305" s="240">
        <f>SUM(H306)</f>
        <v>498577</v>
      </c>
      <c r="I305" s="192">
        <f t="shared" si="134"/>
        <v>898577</v>
      </c>
      <c r="J305" s="240">
        <f t="shared" ref="J305:M305" si="146">SUM(J306)</f>
        <v>0</v>
      </c>
      <c r="K305" s="240">
        <f>SUM(K306)</f>
        <v>0</v>
      </c>
      <c r="L305" s="192">
        <f t="shared" si="136"/>
        <v>0</v>
      </c>
      <c r="M305" s="240">
        <f t="shared" si="146"/>
        <v>0</v>
      </c>
      <c r="N305" s="240">
        <f>SUM(N306)</f>
        <v>0</v>
      </c>
      <c r="O305" s="192">
        <f t="shared" si="137"/>
        <v>0</v>
      </c>
    </row>
    <row r="306" spans="1:15" x14ac:dyDescent="0.25">
      <c r="A306" s="281" t="s">
        <v>12</v>
      </c>
      <c r="B306" s="10">
        <v>927</v>
      </c>
      <c r="C306" s="127" t="s">
        <v>56</v>
      </c>
      <c r="D306" s="121" t="s">
        <v>24</v>
      </c>
      <c r="E306" s="161" t="s">
        <v>351</v>
      </c>
      <c r="F306" s="175" t="s">
        <v>13</v>
      </c>
      <c r="G306" s="207">
        <f t="shared" ref="G306:N306" si="147">SUM(G307)</f>
        <v>400000</v>
      </c>
      <c r="H306" s="207">
        <f t="shared" si="147"/>
        <v>498577</v>
      </c>
      <c r="I306" s="227">
        <f t="shared" si="134"/>
        <v>898577</v>
      </c>
      <c r="J306" s="207">
        <f t="shared" si="147"/>
        <v>0</v>
      </c>
      <c r="K306" s="207">
        <f t="shared" si="147"/>
        <v>0</v>
      </c>
      <c r="L306" s="227">
        <f t="shared" si="136"/>
        <v>0</v>
      </c>
      <c r="M306" s="207">
        <f t="shared" si="147"/>
        <v>0</v>
      </c>
      <c r="N306" s="207">
        <f t="shared" si="147"/>
        <v>0</v>
      </c>
      <c r="O306" s="227">
        <f t="shared" si="137"/>
        <v>0</v>
      </c>
    </row>
    <row r="307" spans="1:15" ht="23.25" x14ac:dyDescent="0.25">
      <c r="A307" s="160" t="s">
        <v>159</v>
      </c>
      <c r="B307" s="10">
        <v>927</v>
      </c>
      <c r="C307" s="127" t="s">
        <v>56</v>
      </c>
      <c r="D307" s="121" t="s">
        <v>24</v>
      </c>
      <c r="E307" s="161" t="s">
        <v>351</v>
      </c>
      <c r="F307" s="175" t="s">
        <v>15</v>
      </c>
      <c r="G307" s="207">
        <v>400000</v>
      </c>
      <c r="H307" s="207">
        <v>498577</v>
      </c>
      <c r="I307" s="227">
        <f t="shared" si="134"/>
        <v>898577</v>
      </c>
      <c r="J307" s="207"/>
      <c r="K307" s="207">
        <v>0</v>
      </c>
      <c r="L307" s="227">
        <f t="shared" si="136"/>
        <v>0</v>
      </c>
      <c r="M307" s="207"/>
      <c r="N307" s="207">
        <v>0</v>
      </c>
      <c r="O307" s="227">
        <f t="shared" si="137"/>
        <v>0</v>
      </c>
    </row>
    <row r="308" spans="1:15" ht="26.25" x14ac:dyDescent="0.25">
      <c r="A308" s="297" t="s">
        <v>316</v>
      </c>
      <c r="B308" s="295">
        <v>927</v>
      </c>
      <c r="C308" s="285" t="s">
        <v>56</v>
      </c>
      <c r="D308" s="287" t="s">
        <v>56</v>
      </c>
      <c r="E308" s="287" t="s">
        <v>117</v>
      </c>
      <c r="F308" s="286" t="s">
        <v>8</v>
      </c>
      <c r="G308" s="240">
        <f t="shared" ref="G308:H310" si="148">SUM(G309)</f>
        <v>0</v>
      </c>
      <c r="H308" s="240">
        <f t="shared" si="148"/>
        <v>0</v>
      </c>
      <c r="I308" s="227">
        <f t="shared" si="134"/>
        <v>0</v>
      </c>
      <c r="J308" s="240">
        <f t="shared" ref="J308:M309" si="149">SUM(J309)</f>
        <v>13163894</v>
      </c>
      <c r="K308" s="240">
        <f>SUM(K309)</f>
        <v>0</v>
      </c>
      <c r="L308" s="227">
        <f t="shared" si="136"/>
        <v>13163894</v>
      </c>
      <c r="M308" s="240">
        <f t="shared" si="149"/>
        <v>15481915</v>
      </c>
      <c r="N308" s="240">
        <f>SUM(N309)</f>
        <v>0</v>
      </c>
      <c r="O308" s="227">
        <f t="shared" si="137"/>
        <v>15481915</v>
      </c>
    </row>
    <row r="309" spans="1:15" ht="26.25" x14ac:dyDescent="0.25">
      <c r="A309" s="132" t="s">
        <v>304</v>
      </c>
      <c r="B309" s="23">
        <v>927</v>
      </c>
      <c r="C309" s="214" t="s">
        <v>56</v>
      </c>
      <c r="D309" s="287" t="s">
        <v>56</v>
      </c>
      <c r="E309" s="209" t="s">
        <v>345</v>
      </c>
      <c r="F309" s="213" t="s">
        <v>8</v>
      </c>
      <c r="G309" s="240">
        <f t="shared" si="148"/>
        <v>0</v>
      </c>
      <c r="H309" s="240">
        <f t="shared" si="148"/>
        <v>0</v>
      </c>
      <c r="I309" s="227">
        <f t="shared" si="134"/>
        <v>0</v>
      </c>
      <c r="J309" s="240">
        <f t="shared" si="149"/>
        <v>13163894</v>
      </c>
      <c r="K309" s="240">
        <f>SUM(K310)</f>
        <v>0</v>
      </c>
      <c r="L309" s="227">
        <f t="shared" si="136"/>
        <v>13163894</v>
      </c>
      <c r="M309" s="240">
        <f t="shared" si="149"/>
        <v>15481915</v>
      </c>
      <c r="N309" s="240">
        <f>SUM(N310)</f>
        <v>0</v>
      </c>
      <c r="O309" s="227">
        <f t="shared" si="137"/>
        <v>15481915</v>
      </c>
    </row>
    <row r="310" spans="1:15" ht="22.5" x14ac:dyDescent="0.25">
      <c r="A310" s="133" t="s">
        <v>73</v>
      </c>
      <c r="B310" s="44">
        <v>927</v>
      </c>
      <c r="C310" s="127" t="s">
        <v>56</v>
      </c>
      <c r="D310" s="121" t="s">
        <v>56</v>
      </c>
      <c r="E310" s="161" t="s">
        <v>345</v>
      </c>
      <c r="F310" s="163">
        <v>400</v>
      </c>
      <c r="G310" s="207">
        <f t="shared" si="148"/>
        <v>0</v>
      </c>
      <c r="H310" s="207">
        <f t="shared" si="148"/>
        <v>0</v>
      </c>
      <c r="I310" s="227">
        <f t="shared" si="134"/>
        <v>0</v>
      </c>
      <c r="J310" s="207">
        <f t="shared" ref="J310:M310" si="150">SUM(J311)</f>
        <v>13163894</v>
      </c>
      <c r="K310" s="207">
        <f>SUM(K311)</f>
        <v>0</v>
      </c>
      <c r="L310" s="227">
        <f t="shared" si="136"/>
        <v>13163894</v>
      </c>
      <c r="M310" s="207">
        <f t="shared" si="150"/>
        <v>15481915</v>
      </c>
      <c r="N310" s="207">
        <f>SUM(N311)</f>
        <v>0</v>
      </c>
      <c r="O310" s="227">
        <f t="shared" si="137"/>
        <v>15481915</v>
      </c>
    </row>
    <row r="311" spans="1:15" x14ac:dyDescent="0.25">
      <c r="A311" s="125" t="s">
        <v>75</v>
      </c>
      <c r="B311" s="44">
        <v>927</v>
      </c>
      <c r="C311" s="127" t="s">
        <v>56</v>
      </c>
      <c r="D311" s="121" t="s">
        <v>56</v>
      </c>
      <c r="E311" s="161" t="s">
        <v>345</v>
      </c>
      <c r="F311" s="163">
        <v>410</v>
      </c>
      <c r="G311" s="207">
        <f>SUM(G313:G316)</f>
        <v>0</v>
      </c>
      <c r="H311" s="207">
        <f>SUM(H313:H316)</f>
        <v>0</v>
      </c>
      <c r="I311" s="227">
        <f t="shared" si="134"/>
        <v>0</v>
      </c>
      <c r="J311" s="207">
        <f t="shared" ref="J311:M311" si="151">SUM(J313:J316)</f>
        <v>13163894</v>
      </c>
      <c r="K311" s="207">
        <f>SUM(K313:K316)</f>
        <v>0</v>
      </c>
      <c r="L311" s="227">
        <f t="shared" si="136"/>
        <v>13163894</v>
      </c>
      <c r="M311" s="207">
        <f t="shared" si="151"/>
        <v>15481915</v>
      </c>
      <c r="N311" s="207">
        <f>SUM(N313:N316)</f>
        <v>0</v>
      </c>
      <c r="O311" s="227">
        <f t="shared" si="137"/>
        <v>15481915</v>
      </c>
    </row>
    <row r="312" spans="1:15" x14ac:dyDescent="0.25">
      <c r="A312" s="125" t="s">
        <v>244</v>
      </c>
      <c r="B312" s="44"/>
      <c r="C312" s="127"/>
      <c r="D312" s="121"/>
      <c r="E312" s="161"/>
      <c r="F312" s="121"/>
      <c r="G312" s="207"/>
      <c r="H312" s="207"/>
      <c r="I312" s="227">
        <f t="shared" si="134"/>
        <v>0</v>
      </c>
      <c r="J312" s="207"/>
      <c r="K312" s="207"/>
      <c r="L312" s="227">
        <f t="shared" si="136"/>
        <v>0</v>
      </c>
      <c r="M312" s="207"/>
      <c r="N312" s="207"/>
      <c r="O312" s="227">
        <f t="shared" si="137"/>
        <v>0</v>
      </c>
    </row>
    <row r="313" spans="1:15" s="337" customFormat="1" ht="23.25" x14ac:dyDescent="0.25">
      <c r="A313" s="160" t="s">
        <v>296</v>
      </c>
      <c r="B313" s="10">
        <v>927</v>
      </c>
      <c r="C313" s="175" t="s">
        <v>56</v>
      </c>
      <c r="D313" s="175" t="s">
        <v>56</v>
      </c>
      <c r="E313" s="278" t="s">
        <v>345</v>
      </c>
      <c r="F313" s="175" t="s">
        <v>76</v>
      </c>
      <c r="G313" s="207">
        <v>0</v>
      </c>
      <c r="H313" s="207">
        <v>0</v>
      </c>
      <c r="I313" s="227">
        <f t="shared" si="134"/>
        <v>0</v>
      </c>
      <c r="J313" s="207">
        <v>13163894</v>
      </c>
      <c r="K313" s="207">
        <v>0</v>
      </c>
      <c r="L313" s="227">
        <f t="shared" si="136"/>
        <v>13163894</v>
      </c>
      <c r="M313" s="207">
        <v>0</v>
      </c>
      <c r="N313" s="207">
        <v>0</v>
      </c>
      <c r="O313" s="227">
        <f t="shared" si="137"/>
        <v>0</v>
      </c>
    </row>
    <row r="314" spans="1:15" s="337" customFormat="1" ht="27" customHeight="1" x14ac:dyDescent="0.25">
      <c r="A314" s="160" t="s">
        <v>322</v>
      </c>
      <c r="B314" s="10">
        <v>927</v>
      </c>
      <c r="C314" s="175" t="s">
        <v>56</v>
      </c>
      <c r="D314" s="175" t="s">
        <v>56</v>
      </c>
      <c r="E314" s="278" t="s">
        <v>345</v>
      </c>
      <c r="F314" s="175" t="s">
        <v>76</v>
      </c>
      <c r="G314" s="207"/>
      <c r="H314" s="207"/>
      <c r="I314" s="227">
        <f t="shared" si="134"/>
        <v>0</v>
      </c>
      <c r="J314" s="207"/>
      <c r="K314" s="207"/>
      <c r="L314" s="227">
        <f t="shared" si="136"/>
        <v>0</v>
      </c>
      <c r="M314" s="207">
        <v>2632979</v>
      </c>
      <c r="N314" s="207"/>
      <c r="O314" s="227">
        <f t="shared" si="137"/>
        <v>2632979</v>
      </c>
    </row>
    <row r="315" spans="1:15" s="337" customFormat="1" ht="24" customHeight="1" x14ac:dyDescent="0.25">
      <c r="A315" s="160" t="s">
        <v>323</v>
      </c>
      <c r="B315" s="10">
        <v>927</v>
      </c>
      <c r="C315" s="175" t="s">
        <v>56</v>
      </c>
      <c r="D315" s="175" t="s">
        <v>56</v>
      </c>
      <c r="E315" s="278" t="s">
        <v>345</v>
      </c>
      <c r="F315" s="175" t="s">
        <v>76</v>
      </c>
      <c r="G315" s="207"/>
      <c r="H315" s="207"/>
      <c r="I315" s="227">
        <f t="shared" si="134"/>
        <v>0</v>
      </c>
      <c r="J315" s="207"/>
      <c r="K315" s="207"/>
      <c r="L315" s="227">
        <f t="shared" si="136"/>
        <v>0</v>
      </c>
      <c r="M315" s="207">
        <v>5265957</v>
      </c>
      <c r="N315" s="207"/>
      <c r="O315" s="227">
        <f t="shared" si="137"/>
        <v>5265957</v>
      </c>
    </row>
    <row r="316" spans="1:15" s="337" customFormat="1" ht="23.25" x14ac:dyDescent="0.25">
      <c r="A316" s="160" t="s">
        <v>324</v>
      </c>
      <c r="B316" s="10">
        <v>927</v>
      </c>
      <c r="C316" s="175" t="s">
        <v>56</v>
      </c>
      <c r="D316" s="175" t="s">
        <v>56</v>
      </c>
      <c r="E316" s="278" t="s">
        <v>345</v>
      </c>
      <c r="F316" s="175" t="s">
        <v>76</v>
      </c>
      <c r="G316" s="207"/>
      <c r="H316" s="207"/>
      <c r="I316" s="227">
        <f t="shared" si="134"/>
        <v>0</v>
      </c>
      <c r="J316" s="207"/>
      <c r="K316" s="207"/>
      <c r="L316" s="227">
        <f t="shared" si="136"/>
        <v>0</v>
      </c>
      <c r="M316" s="207">
        <v>7582979</v>
      </c>
      <c r="N316" s="207"/>
      <c r="O316" s="227">
        <f t="shared" si="137"/>
        <v>7582979</v>
      </c>
    </row>
    <row r="317" spans="1:15" ht="18" x14ac:dyDescent="0.25">
      <c r="A317" s="19" t="s">
        <v>18</v>
      </c>
      <c r="B317" s="153" t="s">
        <v>88</v>
      </c>
      <c r="C317" s="153" t="s">
        <v>20</v>
      </c>
      <c r="D317" s="149" t="s">
        <v>7</v>
      </c>
      <c r="E317" s="149" t="s">
        <v>117</v>
      </c>
      <c r="F317" s="149" t="s">
        <v>8</v>
      </c>
      <c r="G317" s="192">
        <f>SUM(G324+G318)</f>
        <v>85981755</v>
      </c>
      <c r="H317" s="192">
        <f>SUM(H324+H318)</f>
        <v>0</v>
      </c>
      <c r="I317" s="192">
        <f t="shared" si="134"/>
        <v>85981755</v>
      </c>
      <c r="J317" s="192">
        <f t="shared" ref="J317:M317" si="152">SUM(J324+J318)</f>
        <v>77500</v>
      </c>
      <c r="K317" s="192">
        <f>SUM(K324+K318)</f>
        <v>0</v>
      </c>
      <c r="L317" s="192">
        <f t="shared" si="136"/>
        <v>77500</v>
      </c>
      <c r="M317" s="192">
        <f t="shared" si="152"/>
        <v>77500</v>
      </c>
      <c r="N317" s="192">
        <f>SUM(N324+N318)</f>
        <v>0</v>
      </c>
      <c r="O317" s="192">
        <f t="shared" si="137"/>
        <v>77500</v>
      </c>
    </row>
    <row r="318" spans="1:15" x14ac:dyDescent="0.25">
      <c r="A318" s="297" t="s">
        <v>21</v>
      </c>
      <c r="B318" s="295">
        <v>927</v>
      </c>
      <c r="C318" s="285" t="s">
        <v>20</v>
      </c>
      <c r="D318" s="287" t="s">
        <v>22</v>
      </c>
      <c r="E318" s="287" t="s">
        <v>117</v>
      </c>
      <c r="F318" s="286" t="s">
        <v>8</v>
      </c>
      <c r="G318" s="192">
        <f>SUM(G319)</f>
        <v>85904255</v>
      </c>
      <c r="H318" s="192">
        <f>SUM(H319)</f>
        <v>0</v>
      </c>
      <c r="I318" s="192">
        <f t="shared" si="134"/>
        <v>85904255</v>
      </c>
      <c r="J318" s="192">
        <f t="shared" ref="J318:M318" si="153">SUM(J319)</f>
        <v>0</v>
      </c>
      <c r="K318" s="192">
        <f>SUM(K319)</f>
        <v>0</v>
      </c>
      <c r="L318" s="192">
        <f t="shared" si="136"/>
        <v>0</v>
      </c>
      <c r="M318" s="192">
        <f t="shared" si="153"/>
        <v>0</v>
      </c>
      <c r="N318" s="192">
        <f>SUM(N319)</f>
        <v>0</v>
      </c>
      <c r="O318" s="192">
        <f t="shared" si="137"/>
        <v>0</v>
      </c>
    </row>
    <row r="319" spans="1:15" ht="26.25" x14ac:dyDescent="0.25">
      <c r="A319" s="132" t="s">
        <v>262</v>
      </c>
      <c r="B319" s="23">
        <v>927</v>
      </c>
      <c r="C319" s="214" t="s">
        <v>20</v>
      </c>
      <c r="D319" s="148" t="s">
        <v>22</v>
      </c>
      <c r="E319" s="209" t="s">
        <v>302</v>
      </c>
      <c r="F319" s="213" t="s">
        <v>8</v>
      </c>
      <c r="G319" s="240">
        <f t="shared" ref="G319:N320" si="154">SUM(G320)</f>
        <v>85904255</v>
      </c>
      <c r="H319" s="240">
        <f t="shared" si="154"/>
        <v>0</v>
      </c>
      <c r="I319" s="192">
        <f t="shared" si="134"/>
        <v>85904255</v>
      </c>
      <c r="J319" s="240">
        <f t="shared" si="154"/>
        <v>0</v>
      </c>
      <c r="K319" s="240">
        <f t="shared" si="154"/>
        <v>0</v>
      </c>
      <c r="L319" s="192">
        <f t="shared" si="136"/>
        <v>0</v>
      </c>
      <c r="M319" s="240">
        <f t="shared" si="154"/>
        <v>0</v>
      </c>
      <c r="N319" s="240">
        <f t="shared" si="154"/>
        <v>0</v>
      </c>
      <c r="O319" s="192">
        <f t="shared" si="137"/>
        <v>0</v>
      </c>
    </row>
    <row r="320" spans="1:15" ht="22.5" x14ac:dyDescent="0.25">
      <c r="A320" s="133" t="s">
        <v>73</v>
      </c>
      <c r="B320" s="44">
        <v>927</v>
      </c>
      <c r="C320" s="279" t="s">
        <v>20</v>
      </c>
      <c r="D320" s="278" t="s">
        <v>22</v>
      </c>
      <c r="E320" s="161" t="s">
        <v>302</v>
      </c>
      <c r="F320" s="163">
        <v>400</v>
      </c>
      <c r="G320" s="207">
        <f t="shared" si="154"/>
        <v>85904255</v>
      </c>
      <c r="H320" s="207">
        <f t="shared" si="154"/>
        <v>0</v>
      </c>
      <c r="I320" s="227">
        <f t="shared" si="134"/>
        <v>85904255</v>
      </c>
      <c r="J320" s="207">
        <f t="shared" si="154"/>
        <v>0</v>
      </c>
      <c r="K320" s="207">
        <f t="shared" si="154"/>
        <v>0</v>
      </c>
      <c r="L320" s="227">
        <f t="shared" si="136"/>
        <v>0</v>
      </c>
      <c r="M320" s="207">
        <f t="shared" si="154"/>
        <v>0</v>
      </c>
      <c r="N320" s="207">
        <f t="shared" si="154"/>
        <v>0</v>
      </c>
      <c r="O320" s="227">
        <f t="shared" si="137"/>
        <v>0</v>
      </c>
    </row>
    <row r="321" spans="1:15" x14ac:dyDescent="0.25">
      <c r="A321" s="125" t="s">
        <v>75</v>
      </c>
      <c r="B321" s="44">
        <v>927</v>
      </c>
      <c r="C321" s="154" t="s">
        <v>20</v>
      </c>
      <c r="D321" s="146" t="s">
        <v>22</v>
      </c>
      <c r="E321" s="161" t="s">
        <v>302</v>
      </c>
      <c r="F321" s="163">
        <v>410</v>
      </c>
      <c r="G321" s="207">
        <f>SUM(G323)</f>
        <v>85904255</v>
      </c>
      <c r="H321" s="207">
        <f>SUM(H323)</f>
        <v>0</v>
      </c>
      <c r="I321" s="227">
        <f t="shared" si="134"/>
        <v>85904255</v>
      </c>
      <c r="J321" s="207">
        <f t="shared" ref="J321:M321" si="155">SUM(J323)</f>
        <v>0</v>
      </c>
      <c r="K321" s="207">
        <f>SUM(K323)</f>
        <v>0</v>
      </c>
      <c r="L321" s="227">
        <f t="shared" si="136"/>
        <v>0</v>
      </c>
      <c r="M321" s="207">
        <f t="shared" si="155"/>
        <v>0</v>
      </c>
      <c r="N321" s="207">
        <f>SUM(N323)</f>
        <v>0</v>
      </c>
      <c r="O321" s="227">
        <f t="shared" si="137"/>
        <v>0</v>
      </c>
    </row>
    <row r="322" spans="1:15" x14ac:dyDescent="0.25">
      <c r="A322" s="125" t="s">
        <v>244</v>
      </c>
      <c r="B322" s="44"/>
      <c r="C322" s="279"/>
      <c r="D322" s="278"/>
      <c r="E322" s="161"/>
      <c r="F322" s="121"/>
      <c r="G322" s="207"/>
      <c r="H322" s="207"/>
      <c r="I322" s="227">
        <f t="shared" si="134"/>
        <v>0</v>
      </c>
      <c r="J322" s="207"/>
      <c r="K322" s="207"/>
      <c r="L322" s="227">
        <f t="shared" si="136"/>
        <v>0</v>
      </c>
      <c r="M322" s="207"/>
      <c r="N322" s="207"/>
      <c r="O322" s="227">
        <f t="shared" si="137"/>
        <v>0</v>
      </c>
    </row>
    <row r="323" spans="1:15" ht="27" customHeight="1" x14ac:dyDescent="0.25">
      <c r="A323" s="160" t="s">
        <v>326</v>
      </c>
      <c r="B323" s="44">
        <v>927</v>
      </c>
      <c r="C323" s="154" t="s">
        <v>20</v>
      </c>
      <c r="D323" s="146" t="s">
        <v>22</v>
      </c>
      <c r="E323" s="161" t="s">
        <v>302</v>
      </c>
      <c r="F323" s="127" t="s">
        <v>76</v>
      </c>
      <c r="G323" s="207">
        <v>85904255</v>
      </c>
      <c r="H323" s="207">
        <v>0</v>
      </c>
      <c r="I323" s="227">
        <f t="shared" si="134"/>
        <v>85904255</v>
      </c>
      <c r="J323" s="207"/>
      <c r="K323" s="207">
        <v>0</v>
      </c>
      <c r="L323" s="227">
        <f t="shared" si="136"/>
        <v>0</v>
      </c>
      <c r="M323" s="207"/>
      <c r="N323" s="207">
        <v>0</v>
      </c>
      <c r="O323" s="227">
        <f t="shared" si="137"/>
        <v>0</v>
      </c>
    </row>
    <row r="324" spans="1:15" x14ac:dyDescent="0.25">
      <c r="A324" s="12" t="s">
        <v>176</v>
      </c>
      <c r="B324" s="23">
        <v>927</v>
      </c>
      <c r="C324" s="214" t="s">
        <v>20</v>
      </c>
      <c r="D324" s="212" t="s">
        <v>20</v>
      </c>
      <c r="E324" s="212" t="s">
        <v>117</v>
      </c>
      <c r="F324" s="213" t="s">
        <v>8</v>
      </c>
      <c r="G324" s="192">
        <f>SUM(G325)</f>
        <v>77500</v>
      </c>
      <c r="H324" s="192">
        <f>SUM(H325)</f>
        <v>0</v>
      </c>
      <c r="I324" s="192">
        <f t="shared" si="134"/>
        <v>77500</v>
      </c>
      <c r="J324" s="192">
        <f t="shared" ref="J324:M324" si="156">SUM(J325)</f>
        <v>77500</v>
      </c>
      <c r="K324" s="192">
        <f>SUM(K325)</f>
        <v>0</v>
      </c>
      <c r="L324" s="192">
        <f t="shared" si="136"/>
        <v>77500</v>
      </c>
      <c r="M324" s="192">
        <f t="shared" si="156"/>
        <v>77500</v>
      </c>
      <c r="N324" s="192">
        <f>SUM(N325)</f>
        <v>0</v>
      </c>
      <c r="O324" s="192">
        <f t="shared" si="137"/>
        <v>77500</v>
      </c>
    </row>
    <row r="325" spans="1:15" ht="26.25" x14ac:dyDescent="0.25">
      <c r="A325" s="18" t="s">
        <v>234</v>
      </c>
      <c r="B325" s="23">
        <v>927</v>
      </c>
      <c r="C325" s="214" t="s">
        <v>20</v>
      </c>
      <c r="D325" s="212" t="s">
        <v>20</v>
      </c>
      <c r="E325" s="212" t="s">
        <v>233</v>
      </c>
      <c r="F325" s="213" t="s">
        <v>8</v>
      </c>
      <c r="G325" s="240">
        <f>SUM(G328+G326+G330)</f>
        <v>77500</v>
      </c>
      <c r="H325" s="240">
        <f>SUM(H328+H326+H330)</f>
        <v>0</v>
      </c>
      <c r="I325" s="192">
        <f t="shared" si="134"/>
        <v>77500</v>
      </c>
      <c r="J325" s="240">
        <f t="shared" ref="J325:M325" si="157">SUM(J328+J326+J330)</f>
        <v>77500</v>
      </c>
      <c r="K325" s="240">
        <f>SUM(K328+K326+K330)</f>
        <v>0</v>
      </c>
      <c r="L325" s="192">
        <f t="shared" si="136"/>
        <v>77500</v>
      </c>
      <c r="M325" s="240">
        <f t="shared" si="157"/>
        <v>77500</v>
      </c>
      <c r="N325" s="240">
        <f>SUM(N328+N326+N330)</f>
        <v>0</v>
      </c>
      <c r="O325" s="192">
        <f t="shared" si="137"/>
        <v>77500</v>
      </c>
    </row>
    <row r="326" spans="1:15" ht="34.5" x14ac:dyDescent="0.25">
      <c r="A326" s="125" t="s">
        <v>29</v>
      </c>
      <c r="B326" s="24">
        <v>927</v>
      </c>
      <c r="C326" s="121" t="s">
        <v>20</v>
      </c>
      <c r="D326" s="123" t="s">
        <v>20</v>
      </c>
      <c r="E326" s="128" t="s">
        <v>233</v>
      </c>
      <c r="F326" s="123" t="s">
        <v>30</v>
      </c>
      <c r="G326" s="207">
        <f t="shared" ref="G326:N330" si="158">G327</f>
        <v>10000</v>
      </c>
      <c r="H326" s="207">
        <f t="shared" si="158"/>
        <v>0</v>
      </c>
      <c r="I326" s="227">
        <f t="shared" si="134"/>
        <v>10000</v>
      </c>
      <c r="J326" s="207">
        <f t="shared" si="158"/>
        <v>10000</v>
      </c>
      <c r="K326" s="207">
        <f t="shared" si="158"/>
        <v>0</v>
      </c>
      <c r="L326" s="227">
        <f t="shared" si="136"/>
        <v>10000</v>
      </c>
      <c r="M326" s="207">
        <f t="shared" si="158"/>
        <v>10000</v>
      </c>
      <c r="N326" s="207">
        <f t="shared" si="158"/>
        <v>0</v>
      </c>
      <c r="O326" s="227">
        <f t="shared" si="137"/>
        <v>10000</v>
      </c>
    </row>
    <row r="327" spans="1:15" x14ac:dyDescent="0.25">
      <c r="A327" s="125" t="s">
        <v>31</v>
      </c>
      <c r="B327" s="24">
        <v>927</v>
      </c>
      <c r="C327" s="121" t="s">
        <v>20</v>
      </c>
      <c r="D327" s="123" t="s">
        <v>20</v>
      </c>
      <c r="E327" s="128" t="s">
        <v>233</v>
      </c>
      <c r="F327" s="123" t="s">
        <v>32</v>
      </c>
      <c r="G327" s="207">
        <v>10000</v>
      </c>
      <c r="H327" s="207">
        <v>0</v>
      </c>
      <c r="I327" s="227">
        <f t="shared" si="134"/>
        <v>10000</v>
      </c>
      <c r="J327" s="207">
        <v>10000</v>
      </c>
      <c r="K327" s="207">
        <v>0</v>
      </c>
      <c r="L327" s="227">
        <f t="shared" si="136"/>
        <v>10000</v>
      </c>
      <c r="M327" s="207">
        <v>10000</v>
      </c>
      <c r="N327" s="207">
        <v>0</v>
      </c>
      <c r="O327" s="227">
        <f t="shared" si="137"/>
        <v>10000</v>
      </c>
    </row>
    <row r="328" spans="1:15" x14ac:dyDescent="0.25">
      <c r="A328" s="125" t="s">
        <v>12</v>
      </c>
      <c r="B328" s="24">
        <v>927</v>
      </c>
      <c r="C328" s="121" t="s">
        <v>20</v>
      </c>
      <c r="D328" s="123" t="s">
        <v>20</v>
      </c>
      <c r="E328" s="128" t="s">
        <v>233</v>
      </c>
      <c r="F328" s="123" t="s">
        <v>13</v>
      </c>
      <c r="G328" s="207">
        <f>G329</f>
        <v>57500</v>
      </c>
      <c r="H328" s="207">
        <f>H329</f>
        <v>0</v>
      </c>
      <c r="I328" s="227">
        <f t="shared" si="134"/>
        <v>57500</v>
      </c>
      <c r="J328" s="207">
        <f t="shared" si="158"/>
        <v>57500</v>
      </c>
      <c r="K328" s="207">
        <f>K329</f>
        <v>0</v>
      </c>
      <c r="L328" s="227">
        <f t="shared" si="136"/>
        <v>57500</v>
      </c>
      <c r="M328" s="207">
        <f t="shared" si="158"/>
        <v>57500</v>
      </c>
      <c r="N328" s="207">
        <f>N329</f>
        <v>0</v>
      </c>
      <c r="O328" s="227">
        <f t="shared" si="137"/>
        <v>57500</v>
      </c>
    </row>
    <row r="329" spans="1:15" ht="23.25" x14ac:dyDescent="0.25">
      <c r="A329" s="125" t="s">
        <v>159</v>
      </c>
      <c r="B329" s="24">
        <v>927</v>
      </c>
      <c r="C329" s="121" t="s">
        <v>20</v>
      </c>
      <c r="D329" s="123" t="s">
        <v>20</v>
      </c>
      <c r="E329" s="128" t="s">
        <v>233</v>
      </c>
      <c r="F329" s="123" t="s">
        <v>15</v>
      </c>
      <c r="G329" s="207">
        <v>57500</v>
      </c>
      <c r="H329" s="207">
        <v>0</v>
      </c>
      <c r="I329" s="227">
        <f t="shared" si="134"/>
        <v>57500</v>
      </c>
      <c r="J329" s="207">
        <v>57500</v>
      </c>
      <c r="K329" s="207">
        <v>0</v>
      </c>
      <c r="L329" s="227">
        <f t="shared" si="136"/>
        <v>57500</v>
      </c>
      <c r="M329" s="207">
        <v>57500</v>
      </c>
      <c r="N329" s="207">
        <v>0</v>
      </c>
      <c r="O329" s="227">
        <f t="shared" si="137"/>
        <v>57500</v>
      </c>
    </row>
    <row r="330" spans="1:15" x14ac:dyDescent="0.25">
      <c r="A330" s="126" t="s">
        <v>89</v>
      </c>
      <c r="B330" s="24">
        <v>927</v>
      </c>
      <c r="C330" s="121" t="s">
        <v>20</v>
      </c>
      <c r="D330" s="123" t="s">
        <v>20</v>
      </c>
      <c r="E330" s="128" t="s">
        <v>233</v>
      </c>
      <c r="F330" s="123" t="s">
        <v>79</v>
      </c>
      <c r="G330" s="207">
        <f>G331</f>
        <v>10000</v>
      </c>
      <c r="H330" s="207">
        <f>H331</f>
        <v>0</v>
      </c>
      <c r="I330" s="227">
        <f t="shared" si="134"/>
        <v>10000</v>
      </c>
      <c r="J330" s="207">
        <f t="shared" si="158"/>
        <v>10000</v>
      </c>
      <c r="K330" s="207">
        <f>K331</f>
        <v>0</v>
      </c>
      <c r="L330" s="227">
        <f t="shared" si="136"/>
        <v>10000</v>
      </c>
      <c r="M330" s="207">
        <f t="shared" si="158"/>
        <v>10000</v>
      </c>
      <c r="N330" s="207">
        <f>N331</f>
        <v>0</v>
      </c>
      <c r="O330" s="227">
        <f t="shared" si="137"/>
        <v>10000</v>
      </c>
    </row>
    <row r="331" spans="1:15" x14ac:dyDescent="0.25">
      <c r="A331" s="125" t="s">
        <v>363</v>
      </c>
      <c r="B331" s="24">
        <v>927</v>
      </c>
      <c r="C331" s="121" t="s">
        <v>20</v>
      </c>
      <c r="D331" s="123" t="s">
        <v>20</v>
      </c>
      <c r="E331" s="128" t="s">
        <v>233</v>
      </c>
      <c r="F331" s="123" t="s">
        <v>362</v>
      </c>
      <c r="G331" s="207">
        <v>10000</v>
      </c>
      <c r="H331" s="207">
        <v>0</v>
      </c>
      <c r="I331" s="227">
        <f t="shared" si="134"/>
        <v>10000</v>
      </c>
      <c r="J331" s="207">
        <v>10000</v>
      </c>
      <c r="K331" s="207">
        <v>0</v>
      </c>
      <c r="L331" s="227">
        <f t="shared" si="136"/>
        <v>10000</v>
      </c>
      <c r="M331" s="207">
        <v>10000</v>
      </c>
      <c r="N331" s="207">
        <v>0</v>
      </c>
      <c r="O331" s="227">
        <f t="shared" si="137"/>
        <v>10000</v>
      </c>
    </row>
    <row r="332" spans="1:15" ht="18" x14ac:dyDescent="0.25">
      <c r="A332" s="21" t="s">
        <v>37</v>
      </c>
      <c r="B332" s="105">
        <v>927</v>
      </c>
      <c r="C332" s="204" t="s">
        <v>38</v>
      </c>
      <c r="D332" s="205" t="s">
        <v>7</v>
      </c>
      <c r="E332" s="205" t="s">
        <v>117</v>
      </c>
      <c r="F332" s="205" t="s">
        <v>8</v>
      </c>
      <c r="G332" s="225">
        <f>SUM(G333+G337+G341+G356)</f>
        <v>73506348.620000005</v>
      </c>
      <c r="H332" s="225">
        <f>SUM(H333+H337+H341+H356)</f>
        <v>0</v>
      </c>
      <c r="I332" s="192">
        <f t="shared" si="134"/>
        <v>73506348.620000005</v>
      </c>
      <c r="J332" s="225">
        <f>SUM(J333+J337+J341+J356)</f>
        <v>39366187</v>
      </c>
      <c r="K332" s="225">
        <f>SUM(K333+K337+K341+K356)</f>
        <v>0</v>
      </c>
      <c r="L332" s="192">
        <f t="shared" si="136"/>
        <v>39366187</v>
      </c>
      <c r="M332" s="225">
        <f>SUM(M333+M337+M341+M356)</f>
        <v>40059584.719999999</v>
      </c>
      <c r="N332" s="225">
        <f>SUM(N333+N337+N341+N356)</f>
        <v>0</v>
      </c>
      <c r="O332" s="192">
        <f t="shared" si="137"/>
        <v>40059584.719999999</v>
      </c>
    </row>
    <row r="333" spans="1:15" x14ac:dyDescent="0.25">
      <c r="A333" s="22" t="s">
        <v>90</v>
      </c>
      <c r="B333" s="26">
        <v>927</v>
      </c>
      <c r="C333" s="27" t="s">
        <v>38</v>
      </c>
      <c r="D333" s="28" t="s">
        <v>22</v>
      </c>
      <c r="E333" s="28" t="s">
        <v>117</v>
      </c>
      <c r="F333" s="28" t="s">
        <v>8</v>
      </c>
      <c r="G333" s="225">
        <f t="shared" ref="G333:N335" si="159">SUM(G334)</f>
        <v>3172270</v>
      </c>
      <c r="H333" s="225">
        <f t="shared" si="159"/>
        <v>0</v>
      </c>
      <c r="I333" s="192">
        <f t="shared" si="134"/>
        <v>3172270</v>
      </c>
      <c r="J333" s="225">
        <f t="shared" si="159"/>
        <v>3181882</v>
      </c>
      <c r="K333" s="225">
        <f t="shared" si="159"/>
        <v>0</v>
      </c>
      <c r="L333" s="192">
        <f t="shared" si="136"/>
        <v>3181882</v>
      </c>
      <c r="M333" s="225">
        <f t="shared" si="159"/>
        <v>3191494</v>
      </c>
      <c r="N333" s="225">
        <f t="shared" si="159"/>
        <v>0</v>
      </c>
      <c r="O333" s="192">
        <f t="shared" si="137"/>
        <v>3191494</v>
      </c>
    </row>
    <row r="334" spans="1:15" ht="26.25" x14ac:dyDescent="0.25">
      <c r="A334" s="15" t="s">
        <v>236</v>
      </c>
      <c r="B334" s="44">
        <v>927</v>
      </c>
      <c r="C334" s="121" t="s">
        <v>38</v>
      </c>
      <c r="D334" s="122" t="s">
        <v>22</v>
      </c>
      <c r="E334" s="128" t="s">
        <v>235</v>
      </c>
      <c r="F334" s="123" t="s">
        <v>8</v>
      </c>
      <c r="G334" s="207">
        <f t="shared" si="159"/>
        <v>3172270</v>
      </c>
      <c r="H334" s="207">
        <f t="shared" si="159"/>
        <v>0</v>
      </c>
      <c r="I334" s="227">
        <f t="shared" si="134"/>
        <v>3172270</v>
      </c>
      <c r="J334" s="207">
        <f t="shared" si="159"/>
        <v>3181882</v>
      </c>
      <c r="K334" s="207">
        <f t="shared" si="159"/>
        <v>0</v>
      </c>
      <c r="L334" s="227">
        <f t="shared" si="136"/>
        <v>3181882</v>
      </c>
      <c r="M334" s="207">
        <f t="shared" si="159"/>
        <v>3191494</v>
      </c>
      <c r="N334" s="207">
        <f t="shared" si="159"/>
        <v>0</v>
      </c>
      <c r="O334" s="227">
        <f t="shared" si="137"/>
        <v>3191494</v>
      </c>
    </row>
    <row r="335" spans="1:15" x14ac:dyDescent="0.25">
      <c r="A335" s="14" t="s">
        <v>89</v>
      </c>
      <c r="B335" s="44">
        <v>927</v>
      </c>
      <c r="C335" s="121" t="s">
        <v>38</v>
      </c>
      <c r="D335" s="122" t="s">
        <v>22</v>
      </c>
      <c r="E335" s="128" t="s">
        <v>235</v>
      </c>
      <c r="F335" s="121" t="s">
        <v>79</v>
      </c>
      <c r="G335" s="207">
        <f>SUM(G336)</f>
        <v>3172270</v>
      </c>
      <c r="H335" s="207">
        <f>SUM(H336)</f>
        <v>0</v>
      </c>
      <c r="I335" s="227">
        <f t="shared" si="134"/>
        <v>3172270</v>
      </c>
      <c r="J335" s="207">
        <f t="shared" si="159"/>
        <v>3181882</v>
      </c>
      <c r="K335" s="207">
        <f>SUM(K336)</f>
        <v>0</v>
      </c>
      <c r="L335" s="227">
        <f t="shared" si="136"/>
        <v>3181882</v>
      </c>
      <c r="M335" s="207">
        <f t="shared" si="159"/>
        <v>3191494</v>
      </c>
      <c r="N335" s="207">
        <f>SUM(N336)</f>
        <v>0</v>
      </c>
      <c r="O335" s="227">
        <f t="shared" si="137"/>
        <v>3191494</v>
      </c>
    </row>
    <row r="336" spans="1:15" ht="24.6" customHeight="1" x14ac:dyDescent="0.25">
      <c r="A336" s="236" t="s">
        <v>164</v>
      </c>
      <c r="B336" s="44">
        <v>927</v>
      </c>
      <c r="C336" s="121" t="s">
        <v>38</v>
      </c>
      <c r="D336" s="122" t="s">
        <v>22</v>
      </c>
      <c r="E336" s="128" t="s">
        <v>235</v>
      </c>
      <c r="F336" s="121" t="s">
        <v>162</v>
      </c>
      <c r="G336" s="207">
        <v>3172270</v>
      </c>
      <c r="H336" s="207">
        <v>0</v>
      </c>
      <c r="I336" s="227">
        <f t="shared" si="134"/>
        <v>3172270</v>
      </c>
      <c r="J336" s="207">
        <v>3181882</v>
      </c>
      <c r="K336" s="207">
        <v>0</v>
      </c>
      <c r="L336" s="227">
        <f t="shared" si="136"/>
        <v>3181882</v>
      </c>
      <c r="M336" s="207">
        <v>3191494</v>
      </c>
      <c r="N336" s="207">
        <v>0</v>
      </c>
      <c r="O336" s="227">
        <f t="shared" si="137"/>
        <v>3191494</v>
      </c>
    </row>
    <row r="337" spans="1:15" x14ac:dyDescent="0.25">
      <c r="A337" s="124" t="s">
        <v>91</v>
      </c>
      <c r="B337" s="37">
        <v>927</v>
      </c>
      <c r="C337" s="208" t="s">
        <v>38</v>
      </c>
      <c r="D337" s="209" t="s">
        <v>10</v>
      </c>
      <c r="E337" s="209" t="s">
        <v>117</v>
      </c>
      <c r="F337" s="210" t="s">
        <v>8</v>
      </c>
      <c r="G337" s="225">
        <f>SUM(G338)</f>
        <v>27000</v>
      </c>
      <c r="H337" s="225">
        <f>SUM(H338)</f>
        <v>0</v>
      </c>
      <c r="I337" s="192">
        <f t="shared" si="134"/>
        <v>27000</v>
      </c>
      <c r="J337" s="225">
        <f t="shared" ref="J337:M337" si="160">SUM(J338)</f>
        <v>21000</v>
      </c>
      <c r="K337" s="225">
        <f>SUM(K338)</f>
        <v>0</v>
      </c>
      <c r="L337" s="192">
        <f t="shared" si="136"/>
        <v>21000</v>
      </c>
      <c r="M337" s="225">
        <f t="shared" si="160"/>
        <v>6000</v>
      </c>
      <c r="N337" s="225">
        <f>SUM(N338)</f>
        <v>0</v>
      </c>
      <c r="O337" s="192">
        <f t="shared" si="137"/>
        <v>6000</v>
      </c>
    </row>
    <row r="338" spans="1:15" ht="39" x14ac:dyDescent="0.25">
      <c r="A338" s="15" t="s">
        <v>92</v>
      </c>
      <c r="B338" s="67">
        <v>927</v>
      </c>
      <c r="C338" s="148" t="s">
        <v>38</v>
      </c>
      <c r="D338" s="151" t="s">
        <v>10</v>
      </c>
      <c r="E338" s="149" t="s">
        <v>123</v>
      </c>
      <c r="F338" s="152" t="s">
        <v>8</v>
      </c>
      <c r="G338" s="225">
        <f t="shared" ref="G338:N339" si="161">SUM(G339)</f>
        <v>27000</v>
      </c>
      <c r="H338" s="225">
        <f t="shared" si="161"/>
        <v>0</v>
      </c>
      <c r="I338" s="192">
        <f t="shared" si="134"/>
        <v>27000</v>
      </c>
      <c r="J338" s="225">
        <f t="shared" si="161"/>
        <v>21000</v>
      </c>
      <c r="K338" s="225">
        <f t="shared" si="161"/>
        <v>0</v>
      </c>
      <c r="L338" s="192">
        <f t="shared" si="136"/>
        <v>21000</v>
      </c>
      <c r="M338" s="225">
        <f t="shared" si="161"/>
        <v>6000</v>
      </c>
      <c r="N338" s="225">
        <f t="shared" si="161"/>
        <v>0</v>
      </c>
      <c r="O338" s="192">
        <f t="shared" si="137"/>
        <v>6000</v>
      </c>
    </row>
    <row r="339" spans="1:15" x14ac:dyDescent="0.25">
      <c r="A339" s="14" t="s">
        <v>78</v>
      </c>
      <c r="B339" s="44">
        <v>927</v>
      </c>
      <c r="C339" s="121" t="s">
        <v>38</v>
      </c>
      <c r="D339" s="122" t="s">
        <v>10</v>
      </c>
      <c r="E339" s="128" t="s">
        <v>123</v>
      </c>
      <c r="F339" s="121" t="s">
        <v>79</v>
      </c>
      <c r="G339" s="226">
        <f t="shared" si="161"/>
        <v>27000</v>
      </c>
      <c r="H339" s="226">
        <f t="shared" si="161"/>
        <v>0</v>
      </c>
      <c r="I339" s="227">
        <f t="shared" si="134"/>
        <v>27000</v>
      </c>
      <c r="J339" s="226">
        <f t="shared" si="161"/>
        <v>21000</v>
      </c>
      <c r="K339" s="226">
        <f t="shared" si="161"/>
        <v>0</v>
      </c>
      <c r="L339" s="227">
        <f t="shared" si="136"/>
        <v>21000</v>
      </c>
      <c r="M339" s="226">
        <f t="shared" si="161"/>
        <v>6000</v>
      </c>
      <c r="N339" s="226">
        <f t="shared" si="161"/>
        <v>0</v>
      </c>
      <c r="O339" s="227">
        <f t="shared" si="137"/>
        <v>6000</v>
      </c>
    </row>
    <row r="340" spans="1:15" ht="23.45" customHeight="1" x14ac:dyDescent="0.25">
      <c r="A340" s="236" t="s">
        <v>164</v>
      </c>
      <c r="B340" s="44">
        <v>927</v>
      </c>
      <c r="C340" s="121" t="s">
        <v>38</v>
      </c>
      <c r="D340" s="122" t="s">
        <v>10</v>
      </c>
      <c r="E340" s="128" t="s">
        <v>123</v>
      </c>
      <c r="F340" s="121" t="s">
        <v>162</v>
      </c>
      <c r="G340" s="226">
        <v>27000</v>
      </c>
      <c r="H340" s="226">
        <v>0</v>
      </c>
      <c r="I340" s="227">
        <f t="shared" si="134"/>
        <v>27000</v>
      </c>
      <c r="J340" s="226">
        <v>21000</v>
      </c>
      <c r="K340" s="226">
        <v>0</v>
      </c>
      <c r="L340" s="227">
        <f t="shared" si="136"/>
        <v>21000</v>
      </c>
      <c r="M340" s="226">
        <v>6000</v>
      </c>
      <c r="N340" s="226">
        <v>0</v>
      </c>
      <c r="O340" s="227">
        <f t="shared" si="137"/>
        <v>6000</v>
      </c>
    </row>
    <row r="341" spans="1:15" x14ac:dyDescent="0.25">
      <c r="A341" s="12" t="s">
        <v>39</v>
      </c>
      <c r="B341" s="37">
        <v>927</v>
      </c>
      <c r="C341" s="208" t="s">
        <v>38</v>
      </c>
      <c r="D341" s="209" t="s">
        <v>40</v>
      </c>
      <c r="E341" s="209" t="s">
        <v>117</v>
      </c>
      <c r="F341" s="210" t="s">
        <v>8</v>
      </c>
      <c r="G341" s="192">
        <f>SUM(G342+G348+G345+G353)</f>
        <v>67871892.620000005</v>
      </c>
      <c r="H341" s="192">
        <f>SUM(H342+H348+H345+H353)</f>
        <v>0</v>
      </c>
      <c r="I341" s="192">
        <f t="shared" si="134"/>
        <v>67871892.620000005</v>
      </c>
      <c r="J341" s="192">
        <f t="shared" ref="J341:M341" si="162">SUM(J342+J348+J345+J353)</f>
        <v>33735119</v>
      </c>
      <c r="K341" s="192">
        <f>SUM(K342+K348+K345+K353)</f>
        <v>0</v>
      </c>
      <c r="L341" s="192">
        <f t="shared" si="136"/>
        <v>33735119</v>
      </c>
      <c r="M341" s="192">
        <f t="shared" si="162"/>
        <v>34419904.719999999</v>
      </c>
      <c r="N341" s="192">
        <f>SUM(N342+N348+N345+N353)</f>
        <v>0</v>
      </c>
      <c r="O341" s="192">
        <f t="shared" si="137"/>
        <v>34419904.719999999</v>
      </c>
    </row>
    <row r="342" spans="1:15" s="329" customFormat="1" ht="39" x14ac:dyDescent="0.25">
      <c r="A342" s="173" t="s">
        <v>93</v>
      </c>
      <c r="B342" s="37">
        <v>927</v>
      </c>
      <c r="C342" s="208" t="s">
        <v>38</v>
      </c>
      <c r="D342" s="209" t="s">
        <v>40</v>
      </c>
      <c r="E342" s="212" t="s">
        <v>124</v>
      </c>
      <c r="F342" s="208" t="s">
        <v>8</v>
      </c>
      <c r="G342" s="225">
        <f t="shared" ref="G342:N343" si="163">SUM(G343)</f>
        <v>252057.82</v>
      </c>
      <c r="H342" s="225">
        <f t="shared" si="163"/>
        <v>0</v>
      </c>
      <c r="I342" s="192">
        <f t="shared" si="134"/>
        <v>252057.82</v>
      </c>
      <c r="J342" s="225">
        <f t="shared" si="163"/>
        <v>262140.2</v>
      </c>
      <c r="K342" s="225">
        <f t="shared" si="163"/>
        <v>0</v>
      </c>
      <c r="L342" s="192">
        <f t="shared" si="136"/>
        <v>262140.2</v>
      </c>
      <c r="M342" s="225">
        <f t="shared" si="163"/>
        <v>272625.91999999998</v>
      </c>
      <c r="N342" s="225">
        <f t="shared" si="163"/>
        <v>0</v>
      </c>
      <c r="O342" s="192">
        <f t="shared" si="137"/>
        <v>272625.91999999998</v>
      </c>
    </row>
    <row r="343" spans="1:15" x14ac:dyDescent="0.25">
      <c r="A343" s="14" t="s">
        <v>78</v>
      </c>
      <c r="B343" s="24">
        <v>927</v>
      </c>
      <c r="C343" s="121" t="s">
        <v>38</v>
      </c>
      <c r="D343" s="122" t="s">
        <v>40</v>
      </c>
      <c r="E343" s="128" t="s">
        <v>124</v>
      </c>
      <c r="F343" s="121" t="s">
        <v>79</v>
      </c>
      <c r="G343" s="226">
        <f t="shared" si="163"/>
        <v>252057.82</v>
      </c>
      <c r="H343" s="226">
        <f t="shared" si="163"/>
        <v>0</v>
      </c>
      <c r="I343" s="227">
        <f t="shared" si="134"/>
        <v>252057.82</v>
      </c>
      <c r="J343" s="226">
        <f t="shared" si="163"/>
        <v>262140.2</v>
      </c>
      <c r="K343" s="226">
        <f t="shared" si="163"/>
        <v>0</v>
      </c>
      <c r="L343" s="227">
        <f t="shared" si="136"/>
        <v>262140.2</v>
      </c>
      <c r="M343" s="226">
        <f t="shared" si="163"/>
        <v>272625.91999999998</v>
      </c>
      <c r="N343" s="226">
        <f t="shared" si="163"/>
        <v>0</v>
      </c>
      <c r="O343" s="227">
        <f t="shared" si="137"/>
        <v>272625.91999999998</v>
      </c>
    </row>
    <row r="344" spans="1:15" x14ac:dyDescent="0.25">
      <c r="A344" s="126" t="s">
        <v>161</v>
      </c>
      <c r="B344" s="24">
        <v>927</v>
      </c>
      <c r="C344" s="121" t="s">
        <v>38</v>
      </c>
      <c r="D344" s="122" t="s">
        <v>40</v>
      </c>
      <c r="E344" s="128" t="s">
        <v>124</v>
      </c>
      <c r="F344" s="121" t="s">
        <v>160</v>
      </c>
      <c r="G344" s="226">
        <v>252057.82</v>
      </c>
      <c r="H344" s="226">
        <v>0</v>
      </c>
      <c r="I344" s="227">
        <f t="shared" si="134"/>
        <v>252057.82</v>
      </c>
      <c r="J344" s="226">
        <v>262140.2</v>
      </c>
      <c r="K344" s="226">
        <v>0</v>
      </c>
      <c r="L344" s="227">
        <f t="shared" si="136"/>
        <v>262140.2</v>
      </c>
      <c r="M344" s="226">
        <v>272625.91999999998</v>
      </c>
      <c r="N344" s="226">
        <v>0</v>
      </c>
      <c r="O344" s="227">
        <f t="shared" si="137"/>
        <v>272625.91999999998</v>
      </c>
    </row>
    <row r="345" spans="1:15" s="329" customFormat="1" ht="51.75" x14ac:dyDescent="0.25">
      <c r="A345" s="264" t="s">
        <v>325</v>
      </c>
      <c r="B345" s="37">
        <v>927</v>
      </c>
      <c r="C345" s="208" t="s">
        <v>38</v>
      </c>
      <c r="D345" s="209" t="s">
        <v>40</v>
      </c>
      <c r="E345" s="212" t="s">
        <v>168</v>
      </c>
      <c r="F345" s="210" t="s">
        <v>8</v>
      </c>
      <c r="G345" s="225">
        <f t="shared" ref="G345:N346" si="164">SUM(G346)</f>
        <v>38136648</v>
      </c>
      <c r="H345" s="225">
        <f t="shared" si="164"/>
        <v>0</v>
      </c>
      <c r="I345" s="192">
        <f t="shared" ref="I345:I408" si="165">SUM(G345+H345)</f>
        <v>38136648</v>
      </c>
      <c r="J345" s="225">
        <f t="shared" si="164"/>
        <v>2007192</v>
      </c>
      <c r="K345" s="225">
        <f t="shared" si="164"/>
        <v>0</v>
      </c>
      <c r="L345" s="192">
        <f t="shared" ref="L345:L408" si="166">SUM(J345+K345)</f>
        <v>2007192</v>
      </c>
      <c r="M345" s="225">
        <f t="shared" si="164"/>
        <v>2007192</v>
      </c>
      <c r="N345" s="225">
        <f t="shared" si="164"/>
        <v>0</v>
      </c>
      <c r="O345" s="192">
        <f t="shared" ref="O345:O408" si="167">SUM(M345+N345)</f>
        <v>2007192</v>
      </c>
    </row>
    <row r="346" spans="1:15" ht="22.5" x14ac:dyDescent="0.25">
      <c r="A346" s="242" t="s">
        <v>73</v>
      </c>
      <c r="B346" s="44">
        <v>927</v>
      </c>
      <c r="C346" s="121" t="s">
        <v>38</v>
      </c>
      <c r="D346" s="122" t="s">
        <v>40</v>
      </c>
      <c r="E346" s="128" t="s">
        <v>168</v>
      </c>
      <c r="F346" s="123" t="s">
        <v>74</v>
      </c>
      <c r="G346" s="226">
        <f t="shared" si="164"/>
        <v>38136648</v>
      </c>
      <c r="H346" s="226">
        <f t="shared" si="164"/>
        <v>0</v>
      </c>
      <c r="I346" s="227">
        <f t="shared" si="165"/>
        <v>38136648</v>
      </c>
      <c r="J346" s="226">
        <f t="shared" si="164"/>
        <v>2007192</v>
      </c>
      <c r="K346" s="226">
        <f t="shared" si="164"/>
        <v>0</v>
      </c>
      <c r="L346" s="227">
        <f t="shared" si="166"/>
        <v>2007192</v>
      </c>
      <c r="M346" s="226">
        <f t="shared" si="164"/>
        <v>2007192</v>
      </c>
      <c r="N346" s="226">
        <f t="shared" si="164"/>
        <v>0</v>
      </c>
      <c r="O346" s="227">
        <f t="shared" si="167"/>
        <v>2007192</v>
      </c>
    </row>
    <row r="347" spans="1:15" x14ac:dyDescent="0.25">
      <c r="A347" s="243" t="s">
        <v>75</v>
      </c>
      <c r="B347" s="44">
        <v>927</v>
      </c>
      <c r="C347" s="121" t="s">
        <v>38</v>
      </c>
      <c r="D347" s="122" t="s">
        <v>40</v>
      </c>
      <c r="E347" s="128" t="s">
        <v>168</v>
      </c>
      <c r="F347" s="123" t="s">
        <v>76</v>
      </c>
      <c r="G347" s="226">
        <v>38136648</v>
      </c>
      <c r="H347" s="226">
        <v>0</v>
      </c>
      <c r="I347" s="227">
        <f t="shared" si="165"/>
        <v>38136648</v>
      </c>
      <c r="J347" s="226">
        <v>2007192</v>
      </c>
      <c r="K347" s="226">
        <v>0</v>
      </c>
      <c r="L347" s="227">
        <f t="shared" si="166"/>
        <v>2007192</v>
      </c>
      <c r="M347" s="226">
        <v>2007192</v>
      </c>
      <c r="N347" s="226">
        <v>0</v>
      </c>
      <c r="O347" s="227">
        <f t="shared" si="167"/>
        <v>2007192</v>
      </c>
    </row>
    <row r="348" spans="1:15" s="329" customFormat="1" ht="102.75" x14ac:dyDescent="0.25">
      <c r="A348" s="131" t="s">
        <v>251</v>
      </c>
      <c r="B348" s="23">
        <v>927</v>
      </c>
      <c r="C348" s="208" t="s">
        <v>38</v>
      </c>
      <c r="D348" s="209" t="s">
        <v>40</v>
      </c>
      <c r="E348" s="212" t="s">
        <v>125</v>
      </c>
      <c r="F348" s="208" t="s">
        <v>8</v>
      </c>
      <c r="G348" s="225">
        <f t="shared" ref="G348:N349" si="168">SUM(G349)</f>
        <v>26992444</v>
      </c>
      <c r="H348" s="225">
        <f t="shared" si="168"/>
        <v>0</v>
      </c>
      <c r="I348" s="192">
        <f t="shared" si="165"/>
        <v>26992444</v>
      </c>
      <c r="J348" s="225">
        <f t="shared" si="168"/>
        <v>28975044</v>
      </c>
      <c r="K348" s="225">
        <f t="shared" si="168"/>
        <v>0</v>
      </c>
      <c r="L348" s="192">
        <f t="shared" si="166"/>
        <v>28975044</v>
      </c>
      <c r="M348" s="225">
        <f t="shared" si="168"/>
        <v>29649344</v>
      </c>
      <c r="N348" s="225">
        <f t="shared" si="168"/>
        <v>0</v>
      </c>
      <c r="O348" s="192">
        <f t="shared" si="167"/>
        <v>29649344</v>
      </c>
    </row>
    <row r="349" spans="1:15" ht="153.75" x14ac:dyDescent="0.25">
      <c r="A349" s="131" t="s">
        <v>254</v>
      </c>
      <c r="B349" s="24">
        <v>927</v>
      </c>
      <c r="C349" s="121" t="s">
        <v>38</v>
      </c>
      <c r="D349" s="122" t="s">
        <v>40</v>
      </c>
      <c r="E349" s="128" t="s">
        <v>255</v>
      </c>
      <c r="F349" s="121" t="s">
        <v>8</v>
      </c>
      <c r="G349" s="226">
        <f t="shared" si="168"/>
        <v>26992444</v>
      </c>
      <c r="H349" s="226">
        <f t="shared" si="168"/>
        <v>0</v>
      </c>
      <c r="I349" s="227">
        <f t="shared" si="165"/>
        <v>26992444</v>
      </c>
      <c r="J349" s="226">
        <f t="shared" si="168"/>
        <v>28975044</v>
      </c>
      <c r="K349" s="226">
        <f t="shared" si="168"/>
        <v>0</v>
      </c>
      <c r="L349" s="227">
        <f t="shared" si="166"/>
        <v>28975044</v>
      </c>
      <c r="M349" s="226">
        <f t="shared" si="168"/>
        <v>29649344</v>
      </c>
      <c r="N349" s="226">
        <f t="shared" si="168"/>
        <v>0</v>
      </c>
      <c r="O349" s="227">
        <f t="shared" si="167"/>
        <v>29649344</v>
      </c>
    </row>
    <row r="350" spans="1:15" x14ac:dyDescent="0.25">
      <c r="A350" s="25" t="s">
        <v>78</v>
      </c>
      <c r="B350" s="29">
        <v>927</v>
      </c>
      <c r="C350" s="199" t="s">
        <v>38</v>
      </c>
      <c r="D350" s="216" t="s">
        <v>40</v>
      </c>
      <c r="E350" s="128" t="s">
        <v>255</v>
      </c>
      <c r="F350" s="199" t="s">
        <v>79</v>
      </c>
      <c r="G350" s="226">
        <f>SUM(G352+G351)</f>
        <v>26992444</v>
      </c>
      <c r="H350" s="226">
        <f>SUM(H352+H351)</f>
        <v>0</v>
      </c>
      <c r="I350" s="227">
        <f t="shared" si="165"/>
        <v>26992444</v>
      </c>
      <c r="J350" s="226">
        <f t="shared" ref="J350:M350" si="169">SUM(J352+J351)</f>
        <v>28975044</v>
      </c>
      <c r="K350" s="226">
        <f>SUM(K352+K351)</f>
        <v>0</v>
      </c>
      <c r="L350" s="227">
        <f t="shared" si="166"/>
        <v>28975044</v>
      </c>
      <c r="M350" s="226">
        <f t="shared" si="169"/>
        <v>29649344</v>
      </c>
      <c r="N350" s="226">
        <f>SUM(N352+N351)</f>
        <v>0</v>
      </c>
      <c r="O350" s="227">
        <f t="shared" si="167"/>
        <v>29649344</v>
      </c>
    </row>
    <row r="351" spans="1:15" x14ac:dyDescent="0.25">
      <c r="A351" s="126" t="s">
        <v>161</v>
      </c>
      <c r="B351" s="24">
        <v>927</v>
      </c>
      <c r="C351" s="121" t="s">
        <v>38</v>
      </c>
      <c r="D351" s="122" t="s">
        <v>40</v>
      </c>
      <c r="E351" s="128" t="s">
        <v>255</v>
      </c>
      <c r="F351" s="121" t="s">
        <v>160</v>
      </c>
      <c r="G351" s="226">
        <v>17297112</v>
      </c>
      <c r="H351" s="226">
        <v>0</v>
      </c>
      <c r="I351" s="227">
        <f t="shared" si="165"/>
        <v>17297112</v>
      </c>
      <c r="J351" s="226">
        <v>18547710</v>
      </c>
      <c r="K351" s="226">
        <v>0</v>
      </c>
      <c r="L351" s="227">
        <f t="shared" si="166"/>
        <v>18547710</v>
      </c>
      <c r="M351" s="226">
        <v>18906360</v>
      </c>
      <c r="N351" s="226">
        <v>0</v>
      </c>
      <c r="O351" s="227">
        <f t="shared" si="167"/>
        <v>18906360</v>
      </c>
    </row>
    <row r="352" spans="1:15" ht="26.45" customHeight="1" x14ac:dyDescent="0.25">
      <c r="A352" s="236" t="s">
        <v>164</v>
      </c>
      <c r="B352" s="24">
        <v>927</v>
      </c>
      <c r="C352" s="121" t="s">
        <v>38</v>
      </c>
      <c r="D352" s="122" t="s">
        <v>40</v>
      </c>
      <c r="E352" s="128" t="s">
        <v>255</v>
      </c>
      <c r="F352" s="121" t="s">
        <v>162</v>
      </c>
      <c r="G352" s="226">
        <v>9695332</v>
      </c>
      <c r="H352" s="226">
        <v>0</v>
      </c>
      <c r="I352" s="227">
        <f t="shared" si="165"/>
        <v>9695332</v>
      </c>
      <c r="J352" s="226">
        <v>10427334</v>
      </c>
      <c r="K352" s="226">
        <v>0</v>
      </c>
      <c r="L352" s="227">
        <f t="shared" si="166"/>
        <v>10427334</v>
      </c>
      <c r="M352" s="226">
        <v>10742984</v>
      </c>
      <c r="N352" s="226">
        <v>0</v>
      </c>
      <c r="O352" s="227">
        <f t="shared" si="167"/>
        <v>10742984</v>
      </c>
    </row>
    <row r="353" spans="1:15" ht="26.25" x14ac:dyDescent="0.25">
      <c r="A353" s="173" t="s">
        <v>260</v>
      </c>
      <c r="B353" s="67">
        <v>927</v>
      </c>
      <c r="C353" s="148" t="s">
        <v>38</v>
      </c>
      <c r="D353" s="151" t="s">
        <v>40</v>
      </c>
      <c r="E353" s="149" t="s">
        <v>246</v>
      </c>
      <c r="F353" s="148" t="s">
        <v>8</v>
      </c>
      <c r="G353" s="240">
        <f t="shared" ref="G353:N354" si="170">SUM(G354)</f>
        <v>2490742.7999999998</v>
      </c>
      <c r="H353" s="240">
        <f t="shared" si="170"/>
        <v>0</v>
      </c>
      <c r="I353" s="192">
        <f t="shared" si="165"/>
        <v>2490742.7999999998</v>
      </c>
      <c r="J353" s="240">
        <f t="shared" si="170"/>
        <v>2490742.7999999998</v>
      </c>
      <c r="K353" s="240">
        <f t="shared" si="170"/>
        <v>0</v>
      </c>
      <c r="L353" s="192">
        <f t="shared" si="166"/>
        <v>2490742.7999999998</v>
      </c>
      <c r="M353" s="240">
        <f t="shared" si="170"/>
        <v>2490742.7999999998</v>
      </c>
      <c r="N353" s="240">
        <f t="shared" si="170"/>
        <v>0</v>
      </c>
      <c r="O353" s="192">
        <f t="shared" si="167"/>
        <v>2490742.7999999998</v>
      </c>
    </row>
    <row r="354" spans="1:15" ht="24" customHeight="1" x14ac:dyDescent="0.25">
      <c r="A354" s="126" t="s">
        <v>78</v>
      </c>
      <c r="B354" s="44">
        <v>927</v>
      </c>
      <c r="C354" s="121" t="s">
        <v>38</v>
      </c>
      <c r="D354" s="216" t="s">
        <v>40</v>
      </c>
      <c r="E354" s="128" t="s">
        <v>246</v>
      </c>
      <c r="F354" s="121" t="s">
        <v>79</v>
      </c>
      <c r="G354" s="207">
        <f>SUM(G355)</f>
        <v>2490742.7999999998</v>
      </c>
      <c r="H354" s="207">
        <f>SUM(H355)</f>
        <v>0</v>
      </c>
      <c r="I354" s="227">
        <f t="shared" si="165"/>
        <v>2490742.7999999998</v>
      </c>
      <c r="J354" s="207">
        <f t="shared" si="170"/>
        <v>2490742.7999999998</v>
      </c>
      <c r="K354" s="207">
        <f>SUM(K355)</f>
        <v>0</v>
      </c>
      <c r="L354" s="227">
        <f t="shared" si="166"/>
        <v>2490742.7999999998</v>
      </c>
      <c r="M354" s="207">
        <f t="shared" si="170"/>
        <v>2490742.7999999998</v>
      </c>
      <c r="N354" s="207">
        <f>SUM(N355)</f>
        <v>0</v>
      </c>
      <c r="O354" s="227">
        <f t="shared" si="167"/>
        <v>2490742.7999999998</v>
      </c>
    </row>
    <row r="355" spans="1:15" ht="24" customHeight="1" x14ac:dyDescent="0.25">
      <c r="A355" s="236" t="s">
        <v>164</v>
      </c>
      <c r="B355" s="44">
        <v>927</v>
      </c>
      <c r="C355" s="121" t="s">
        <v>38</v>
      </c>
      <c r="D355" s="122" t="s">
        <v>40</v>
      </c>
      <c r="E355" s="128" t="s">
        <v>246</v>
      </c>
      <c r="F355" s="121" t="s">
        <v>162</v>
      </c>
      <c r="G355" s="207">
        <v>2490742.7999999998</v>
      </c>
      <c r="H355" s="207">
        <v>0</v>
      </c>
      <c r="I355" s="227">
        <f t="shared" si="165"/>
        <v>2490742.7999999998</v>
      </c>
      <c r="J355" s="207">
        <v>2490742.7999999998</v>
      </c>
      <c r="K355" s="207">
        <v>0</v>
      </c>
      <c r="L355" s="227">
        <f t="shared" si="166"/>
        <v>2490742.7999999998</v>
      </c>
      <c r="M355" s="207">
        <v>2490742.7999999998</v>
      </c>
      <c r="N355" s="207">
        <v>0</v>
      </c>
      <c r="O355" s="227">
        <f t="shared" si="167"/>
        <v>2490742.7999999998</v>
      </c>
    </row>
    <row r="356" spans="1:15" ht="26.25" x14ac:dyDescent="0.25">
      <c r="A356" s="12" t="s">
        <v>94</v>
      </c>
      <c r="B356" s="23">
        <v>927</v>
      </c>
      <c r="C356" s="208" t="s">
        <v>38</v>
      </c>
      <c r="D356" s="209" t="s">
        <v>44</v>
      </c>
      <c r="E356" s="209" t="s">
        <v>117</v>
      </c>
      <c r="F356" s="210" t="s">
        <v>8</v>
      </c>
      <c r="G356" s="225">
        <f>SUM(G357+G362)</f>
        <v>2435186</v>
      </c>
      <c r="H356" s="225">
        <f>SUM(H357+H362)</f>
        <v>0</v>
      </c>
      <c r="I356" s="192">
        <f t="shared" si="165"/>
        <v>2435186</v>
      </c>
      <c r="J356" s="225">
        <f t="shared" ref="J356:M356" si="171">SUM(J357+J362)</f>
        <v>2428186</v>
      </c>
      <c r="K356" s="225">
        <f>SUM(K357+K362)</f>
        <v>0</v>
      </c>
      <c r="L356" s="192">
        <f t="shared" si="166"/>
        <v>2428186</v>
      </c>
      <c r="M356" s="225">
        <f t="shared" si="171"/>
        <v>2442186</v>
      </c>
      <c r="N356" s="225">
        <f>SUM(N357+N362)</f>
        <v>0</v>
      </c>
      <c r="O356" s="192">
        <f t="shared" si="167"/>
        <v>2442186</v>
      </c>
    </row>
    <row r="357" spans="1:15" ht="77.25" x14ac:dyDescent="0.25">
      <c r="A357" s="234" t="s">
        <v>376</v>
      </c>
      <c r="B357" s="37">
        <v>927</v>
      </c>
      <c r="C357" s="208" t="s">
        <v>38</v>
      </c>
      <c r="D357" s="209" t="s">
        <v>44</v>
      </c>
      <c r="E357" s="212" t="s">
        <v>121</v>
      </c>
      <c r="F357" s="210" t="s">
        <v>8</v>
      </c>
      <c r="G357" s="225">
        <f>SUM(G358+G360)</f>
        <v>1084630</v>
      </c>
      <c r="H357" s="225">
        <f>SUM(H358+H360)</f>
        <v>0</v>
      </c>
      <c r="I357" s="192">
        <f t="shared" si="165"/>
        <v>1084630</v>
      </c>
      <c r="J357" s="225">
        <f t="shared" ref="J357:M357" si="172">SUM(J358+J360)</f>
        <v>1084630</v>
      </c>
      <c r="K357" s="225">
        <f>SUM(K358+K360)</f>
        <v>0</v>
      </c>
      <c r="L357" s="192">
        <f t="shared" si="166"/>
        <v>1084630</v>
      </c>
      <c r="M357" s="225">
        <f t="shared" si="172"/>
        <v>1084630</v>
      </c>
      <c r="N357" s="225">
        <f>SUM(N358+N360)</f>
        <v>0</v>
      </c>
      <c r="O357" s="192">
        <f t="shared" si="167"/>
        <v>1084630</v>
      </c>
    </row>
    <row r="358" spans="1:15" ht="42.6" customHeight="1" x14ac:dyDescent="0.25">
      <c r="A358" s="16" t="s">
        <v>29</v>
      </c>
      <c r="B358" s="44">
        <v>927</v>
      </c>
      <c r="C358" s="121" t="s">
        <v>38</v>
      </c>
      <c r="D358" s="122" t="s">
        <v>44</v>
      </c>
      <c r="E358" s="128" t="s">
        <v>121</v>
      </c>
      <c r="F358" s="121" t="s">
        <v>30</v>
      </c>
      <c r="G358" s="226">
        <f>SUM(G359)</f>
        <v>847758</v>
      </c>
      <c r="H358" s="226">
        <f>SUM(H359)</f>
        <v>0</v>
      </c>
      <c r="I358" s="227">
        <f t="shared" si="165"/>
        <v>847758</v>
      </c>
      <c r="J358" s="226">
        <f t="shared" ref="J358:M358" si="173">SUM(J359)</f>
        <v>847758</v>
      </c>
      <c r="K358" s="226">
        <f>SUM(K359)</f>
        <v>0</v>
      </c>
      <c r="L358" s="227">
        <f t="shared" si="166"/>
        <v>847758</v>
      </c>
      <c r="M358" s="226">
        <f t="shared" si="173"/>
        <v>847758</v>
      </c>
      <c r="N358" s="226">
        <f>SUM(N359)</f>
        <v>0</v>
      </c>
      <c r="O358" s="227">
        <f t="shared" si="167"/>
        <v>847758</v>
      </c>
    </row>
    <row r="359" spans="1:15" x14ac:dyDescent="0.25">
      <c r="A359" s="13" t="s">
        <v>31</v>
      </c>
      <c r="B359" s="44">
        <v>927</v>
      </c>
      <c r="C359" s="121" t="s">
        <v>38</v>
      </c>
      <c r="D359" s="122" t="s">
        <v>44</v>
      </c>
      <c r="E359" s="128" t="s">
        <v>121</v>
      </c>
      <c r="F359" s="121" t="s">
        <v>32</v>
      </c>
      <c r="G359" s="226">
        <v>847758</v>
      </c>
      <c r="H359" s="226">
        <v>0</v>
      </c>
      <c r="I359" s="227">
        <f t="shared" si="165"/>
        <v>847758</v>
      </c>
      <c r="J359" s="226">
        <v>847758</v>
      </c>
      <c r="K359" s="226">
        <v>0</v>
      </c>
      <c r="L359" s="227">
        <f t="shared" si="166"/>
        <v>847758</v>
      </c>
      <c r="M359" s="226">
        <v>847758</v>
      </c>
      <c r="N359" s="226">
        <v>0</v>
      </c>
      <c r="O359" s="227">
        <f t="shared" si="167"/>
        <v>847758</v>
      </c>
    </row>
    <row r="360" spans="1:15" x14ac:dyDescent="0.25">
      <c r="A360" s="16" t="s">
        <v>12</v>
      </c>
      <c r="B360" s="44">
        <v>927</v>
      </c>
      <c r="C360" s="121" t="s">
        <v>38</v>
      </c>
      <c r="D360" s="121" t="s">
        <v>44</v>
      </c>
      <c r="E360" s="128" t="s">
        <v>121</v>
      </c>
      <c r="F360" s="121" t="s">
        <v>13</v>
      </c>
      <c r="G360" s="226">
        <f>SUM(G361)</f>
        <v>236872</v>
      </c>
      <c r="H360" s="226">
        <f>SUM(H361)</f>
        <v>0</v>
      </c>
      <c r="I360" s="227">
        <f t="shared" si="165"/>
        <v>236872</v>
      </c>
      <c r="J360" s="226">
        <f t="shared" ref="J360:M360" si="174">SUM(J361)</f>
        <v>236872</v>
      </c>
      <c r="K360" s="226">
        <f>SUM(K361)</f>
        <v>0</v>
      </c>
      <c r="L360" s="227">
        <f t="shared" si="166"/>
        <v>236872</v>
      </c>
      <c r="M360" s="226">
        <f t="shared" si="174"/>
        <v>236872</v>
      </c>
      <c r="N360" s="226">
        <f>SUM(N361)</f>
        <v>0</v>
      </c>
      <c r="O360" s="227">
        <f t="shared" si="167"/>
        <v>236872</v>
      </c>
    </row>
    <row r="361" spans="1:15" ht="23.25" x14ac:dyDescent="0.25">
      <c r="A361" s="125" t="s">
        <v>159</v>
      </c>
      <c r="B361" s="44">
        <v>927</v>
      </c>
      <c r="C361" s="121" t="s">
        <v>38</v>
      </c>
      <c r="D361" s="121" t="s">
        <v>44</v>
      </c>
      <c r="E361" s="128" t="s">
        <v>121</v>
      </c>
      <c r="F361" s="121" t="s">
        <v>15</v>
      </c>
      <c r="G361" s="226">
        <v>236872</v>
      </c>
      <c r="H361" s="226">
        <v>0</v>
      </c>
      <c r="I361" s="227">
        <f t="shared" si="165"/>
        <v>236872</v>
      </c>
      <c r="J361" s="226">
        <v>236872</v>
      </c>
      <c r="K361" s="226">
        <v>0</v>
      </c>
      <c r="L361" s="227">
        <f t="shared" si="166"/>
        <v>236872</v>
      </c>
      <c r="M361" s="226">
        <v>236872</v>
      </c>
      <c r="N361" s="226">
        <v>0</v>
      </c>
      <c r="O361" s="227">
        <f t="shared" si="167"/>
        <v>236872</v>
      </c>
    </row>
    <row r="362" spans="1:15" ht="102.75" x14ac:dyDescent="0.25">
      <c r="A362" s="131" t="s">
        <v>251</v>
      </c>
      <c r="B362" s="37">
        <v>927</v>
      </c>
      <c r="C362" s="208" t="s">
        <v>38</v>
      </c>
      <c r="D362" s="209" t="s">
        <v>44</v>
      </c>
      <c r="E362" s="212" t="s">
        <v>125</v>
      </c>
      <c r="F362" s="210" t="s">
        <v>8</v>
      </c>
      <c r="G362" s="225">
        <f>SUM(G363+G366)</f>
        <v>1350556</v>
      </c>
      <c r="H362" s="225">
        <f>SUM(H363+H366)</f>
        <v>0</v>
      </c>
      <c r="I362" s="192">
        <f t="shared" si="165"/>
        <v>1350556</v>
      </c>
      <c r="J362" s="225">
        <f t="shared" ref="J362:M362" si="175">SUM(J363+J366)</f>
        <v>1343556</v>
      </c>
      <c r="K362" s="225">
        <f>SUM(K363+K366)</f>
        <v>0</v>
      </c>
      <c r="L362" s="192">
        <f t="shared" si="166"/>
        <v>1343556</v>
      </c>
      <c r="M362" s="225">
        <f t="shared" si="175"/>
        <v>1357556</v>
      </c>
      <c r="N362" s="225">
        <f>SUM(N363+N366)</f>
        <v>0</v>
      </c>
      <c r="O362" s="192">
        <f t="shared" si="167"/>
        <v>1357556</v>
      </c>
    </row>
    <row r="363" spans="1:15" ht="115.5" x14ac:dyDescent="0.25">
      <c r="A363" s="131" t="s">
        <v>256</v>
      </c>
      <c r="B363" s="52">
        <v>927</v>
      </c>
      <c r="C363" s="146" t="s">
        <v>38</v>
      </c>
      <c r="D363" s="161" t="s">
        <v>44</v>
      </c>
      <c r="E363" s="163" t="s">
        <v>257</v>
      </c>
      <c r="F363" s="165" t="s">
        <v>8</v>
      </c>
      <c r="G363" s="226">
        <f>SUM(G364)</f>
        <v>1301556</v>
      </c>
      <c r="H363" s="226">
        <f>SUM(H364)</f>
        <v>0</v>
      </c>
      <c r="I363" s="227">
        <f t="shared" si="165"/>
        <v>1301556</v>
      </c>
      <c r="J363" s="226">
        <f t="shared" ref="J363:M364" si="176">SUM(J364)</f>
        <v>1301556</v>
      </c>
      <c r="K363" s="226">
        <f>SUM(K364)</f>
        <v>0</v>
      </c>
      <c r="L363" s="227">
        <f t="shared" si="166"/>
        <v>1301556</v>
      </c>
      <c r="M363" s="226">
        <f t="shared" si="176"/>
        <v>1301556</v>
      </c>
      <c r="N363" s="226">
        <f>SUM(N364)</f>
        <v>0</v>
      </c>
      <c r="O363" s="227">
        <f t="shared" si="167"/>
        <v>1301556</v>
      </c>
    </row>
    <row r="364" spans="1:15" ht="38.450000000000003" customHeight="1" x14ac:dyDescent="0.25">
      <c r="A364" s="13" t="s">
        <v>29</v>
      </c>
      <c r="B364" s="44">
        <v>927</v>
      </c>
      <c r="C364" s="121" t="s">
        <v>38</v>
      </c>
      <c r="D364" s="122" t="s">
        <v>44</v>
      </c>
      <c r="E364" s="128" t="s">
        <v>257</v>
      </c>
      <c r="F364" s="121" t="s">
        <v>30</v>
      </c>
      <c r="G364" s="226">
        <f>SUM(G365)</f>
        <v>1301556</v>
      </c>
      <c r="H364" s="226">
        <f>SUM(H365)</f>
        <v>0</v>
      </c>
      <c r="I364" s="227">
        <f t="shared" si="165"/>
        <v>1301556</v>
      </c>
      <c r="J364" s="226">
        <f t="shared" si="176"/>
        <v>1301556</v>
      </c>
      <c r="K364" s="226">
        <f>SUM(K365)</f>
        <v>0</v>
      </c>
      <c r="L364" s="227">
        <f t="shared" si="166"/>
        <v>1301556</v>
      </c>
      <c r="M364" s="226">
        <f t="shared" si="176"/>
        <v>1301556</v>
      </c>
      <c r="N364" s="226">
        <f>SUM(N365)</f>
        <v>0</v>
      </c>
      <c r="O364" s="227">
        <f t="shared" si="167"/>
        <v>1301556</v>
      </c>
    </row>
    <row r="365" spans="1:15" x14ac:dyDescent="0.25">
      <c r="A365" s="13" t="s">
        <v>31</v>
      </c>
      <c r="B365" s="44">
        <v>927</v>
      </c>
      <c r="C365" s="121" t="s">
        <v>38</v>
      </c>
      <c r="D365" s="122" t="s">
        <v>44</v>
      </c>
      <c r="E365" s="163" t="s">
        <v>257</v>
      </c>
      <c r="F365" s="121" t="s">
        <v>32</v>
      </c>
      <c r="G365" s="226">
        <v>1301556</v>
      </c>
      <c r="H365" s="226">
        <v>0</v>
      </c>
      <c r="I365" s="227">
        <f t="shared" si="165"/>
        <v>1301556</v>
      </c>
      <c r="J365" s="226">
        <v>1301556</v>
      </c>
      <c r="K365" s="226">
        <v>0</v>
      </c>
      <c r="L365" s="227">
        <f t="shared" si="166"/>
        <v>1301556</v>
      </c>
      <c r="M365" s="226">
        <v>1301556</v>
      </c>
      <c r="N365" s="226">
        <v>0</v>
      </c>
      <c r="O365" s="227">
        <f t="shared" si="167"/>
        <v>1301556</v>
      </c>
    </row>
    <row r="366" spans="1:15" ht="137.44999999999999" customHeight="1" x14ac:dyDescent="0.25">
      <c r="A366" s="131" t="s">
        <v>252</v>
      </c>
      <c r="B366" s="24">
        <v>927</v>
      </c>
      <c r="C366" s="121" t="s">
        <v>38</v>
      </c>
      <c r="D366" s="122" t="s">
        <v>44</v>
      </c>
      <c r="E366" s="128" t="s">
        <v>253</v>
      </c>
      <c r="F366" s="121" t="s">
        <v>8</v>
      </c>
      <c r="G366" s="226">
        <f>SUM(G368)</f>
        <v>49000</v>
      </c>
      <c r="H366" s="226">
        <f>SUM(H368)</f>
        <v>0</v>
      </c>
      <c r="I366" s="227">
        <f t="shared" si="165"/>
        <v>49000</v>
      </c>
      <c r="J366" s="226">
        <f t="shared" ref="J366:M366" si="177">SUM(J368)</f>
        <v>42000</v>
      </c>
      <c r="K366" s="226">
        <f>SUM(K368)</f>
        <v>0</v>
      </c>
      <c r="L366" s="227">
        <f t="shared" si="166"/>
        <v>42000</v>
      </c>
      <c r="M366" s="226">
        <f t="shared" si="177"/>
        <v>56000</v>
      </c>
      <c r="N366" s="226">
        <f>SUM(N368)</f>
        <v>0</v>
      </c>
      <c r="O366" s="227">
        <f t="shared" si="167"/>
        <v>56000</v>
      </c>
    </row>
    <row r="367" spans="1:15" x14ac:dyDescent="0.25">
      <c r="A367" s="125" t="s">
        <v>12</v>
      </c>
      <c r="B367" s="29">
        <v>927</v>
      </c>
      <c r="C367" s="199" t="s">
        <v>38</v>
      </c>
      <c r="D367" s="121" t="s">
        <v>44</v>
      </c>
      <c r="E367" s="128" t="s">
        <v>253</v>
      </c>
      <c r="F367" s="199">
        <v>200</v>
      </c>
      <c r="G367" s="226">
        <f>SUM(G368)</f>
        <v>49000</v>
      </c>
      <c r="H367" s="226">
        <f>SUM(H368)</f>
        <v>0</v>
      </c>
      <c r="I367" s="227">
        <f t="shared" si="165"/>
        <v>49000</v>
      </c>
      <c r="J367" s="226">
        <f t="shared" ref="J367:M367" si="178">SUM(J368)</f>
        <v>42000</v>
      </c>
      <c r="K367" s="226">
        <f>SUM(K368)</f>
        <v>0</v>
      </c>
      <c r="L367" s="227">
        <f t="shared" si="166"/>
        <v>42000</v>
      </c>
      <c r="M367" s="226">
        <f t="shared" si="178"/>
        <v>56000</v>
      </c>
      <c r="N367" s="226">
        <f>SUM(N368)</f>
        <v>0</v>
      </c>
      <c r="O367" s="227">
        <f t="shared" si="167"/>
        <v>56000</v>
      </c>
    </row>
    <row r="368" spans="1:15" ht="23.25" x14ac:dyDescent="0.25">
      <c r="A368" s="125" t="s">
        <v>159</v>
      </c>
      <c r="B368" s="24">
        <v>927</v>
      </c>
      <c r="C368" s="121" t="s">
        <v>38</v>
      </c>
      <c r="D368" s="121" t="s">
        <v>44</v>
      </c>
      <c r="E368" s="128" t="s">
        <v>253</v>
      </c>
      <c r="F368" s="121" t="s">
        <v>15</v>
      </c>
      <c r="G368" s="226">
        <v>49000</v>
      </c>
      <c r="H368" s="226">
        <v>0</v>
      </c>
      <c r="I368" s="227">
        <f t="shared" si="165"/>
        <v>49000</v>
      </c>
      <c r="J368" s="226">
        <v>42000</v>
      </c>
      <c r="K368" s="226">
        <v>0</v>
      </c>
      <c r="L368" s="227">
        <f t="shared" si="166"/>
        <v>42000</v>
      </c>
      <c r="M368" s="226">
        <v>56000</v>
      </c>
      <c r="N368" s="226">
        <v>0</v>
      </c>
      <c r="O368" s="227">
        <f t="shared" si="167"/>
        <v>56000</v>
      </c>
    </row>
    <row r="369" spans="1:15" x14ac:dyDescent="0.25">
      <c r="A369" s="20" t="s">
        <v>95</v>
      </c>
      <c r="B369" s="23">
        <v>927</v>
      </c>
      <c r="C369" s="208" t="s">
        <v>96</v>
      </c>
      <c r="D369" s="209" t="s">
        <v>7</v>
      </c>
      <c r="E369" s="209" t="s">
        <v>117</v>
      </c>
      <c r="F369" s="210" t="s">
        <v>8</v>
      </c>
      <c r="G369" s="225">
        <f>SUM(G370+G379)</f>
        <v>44260557</v>
      </c>
      <c r="H369" s="225">
        <f>SUM(H370+H379)</f>
        <v>168038584.87</v>
      </c>
      <c r="I369" s="192">
        <f t="shared" si="165"/>
        <v>212299141.87</v>
      </c>
      <c r="J369" s="225">
        <f>SUM(J370+J379)</f>
        <v>141979563</v>
      </c>
      <c r="K369" s="225">
        <f>SUM(K370+K379)</f>
        <v>-120000000</v>
      </c>
      <c r="L369" s="192">
        <f t="shared" si="166"/>
        <v>21979563</v>
      </c>
      <c r="M369" s="225">
        <f>SUM(M370+M379)</f>
        <v>11129745</v>
      </c>
      <c r="N369" s="225">
        <f>SUM(N370+N379)</f>
        <v>0</v>
      </c>
      <c r="O369" s="192">
        <f t="shared" si="167"/>
        <v>11129745</v>
      </c>
    </row>
    <row r="370" spans="1:15" x14ac:dyDescent="0.25">
      <c r="A370" s="11" t="s">
        <v>97</v>
      </c>
      <c r="B370" s="23">
        <v>927</v>
      </c>
      <c r="C370" s="208" t="s">
        <v>96</v>
      </c>
      <c r="D370" s="209" t="s">
        <v>22</v>
      </c>
      <c r="E370" s="209" t="s">
        <v>117</v>
      </c>
      <c r="F370" s="210" t="s">
        <v>8</v>
      </c>
      <c r="G370" s="225">
        <f>SUM(G371+G376)</f>
        <v>12345663</v>
      </c>
      <c r="H370" s="225">
        <f>SUM(H371+H376)</f>
        <v>84204.5</v>
      </c>
      <c r="I370" s="192">
        <f t="shared" si="165"/>
        <v>12429867.5</v>
      </c>
      <c r="J370" s="225">
        <f t="shared" ref="J370:M370" si="179">SUM(J371+J376)</f>
        <v>11228033</v>
      </c>
      <c r="K370" s="225">
        <f>SUM(K371+K376)</f>
        <v>0</v>
      </c>
      <c r="L370" s="192">
        <f t="shared" si="166"/>
        <v>11228033</v>
      </c>
      <c r="M370" s="225">
        <f t="shared" si="179"/>
        <v>11129745</v>
      </c>
      <c r="N370" s="225">
        <f>SUM(N371+N376)</f>
        <v>0</v>
      </c>
      <c r="O370" s="192">
        <f t="shared" si="167"/>
        <v>11129745</v>
      </c>
    </row>
    <row r="371" spans="1:15" ht="26.25" x14ac:dyDescent="0.25">
      <c r="A371" s="17" t="s">
        <v>238</v>
      </c>
      <c r="B371" s="37">
        <v>927</v>
      </c>
      <c r="C371" s="208" t="s">
        <v>96</v>
      </c>
      <c r="D371" s="209" t="s">
        <v>22</v>
      </c>
      <c r="E371" s="212" t="s">
        <v>237</v>
      </c>
      <c r="F371" s="210" t="s">
        <v>8</v>
      </c>
      <c r="G371" s="225">
        <f>SUM(G374+G372)</f>
        <v>150000</v>
      </c>
      <c r="H371" s="225">
        <f>SUM(H374+H372)</f>
        <v>0</v>
      </c>
      <c r="I371" s="192">
        <f t="shared" si="165"/>
        <v>150000</v>
      </c>
      <c r="J371" s="225">
        <f t="shared" ref="J371:M371" si="180">SUM(J374+J372)</f>
        <v>150000</v>
      </c>
      <c r="K371" s="225">
        <f>SUM(K374+K372)</f>
        <v>0</v>
      </c>
      <c r="L371" s="192">
        <f t="shared" si="166"/>
        <v>150000</v>
      </c>
      <c r="M371" s="225">
        <f t="shared" si="180"/>
        <v>50000</v>
      </c>
      <c r="N371" s="225">
        <f>SUM(N374+N372)</f>
        <v>0</v>
      </c>
      <c r="O371" s="192">
        <f t="shared" si="167"/>
        <v>50000</v>
      </c>
    </row>
    <row r="372" spans="1:15" ht="38.450000000000003" customHeight="1" x14ac:dyDescent="0.25">
      <c r="A372" s="125" t="s">
        <v>29</v>
      </c>
      <c r="B372" s="44">
        <v>927</v>
      </c>
      <c r="C372" s="146" t="s">
        <v>96</v>
      </c>
      <c r="D372" s="161" t="s">
        <v>22</v>
      </c>
      <c r="E372" s="163" t="s">
        <v>237</v>
      </c>
      <c r="F372" s="121" t="s">
        <v>30</v>
      </c>
      <c r="G372" s="207">
        <f>SUM(G373)</f>
        <v>60000</v>
      </c>
      <c r="H372" s="207">
        <f>SUM(H373)</f>
        <v>0</v>
      </c>
      <c r="I372" s="227">
        <f t="shared" si="165"/>
        <v>60000</v>
      </c>
      <c r="J372" s="207">
        <f t="shared" ref="J372:M374" si="181">SUM(J373)</f>
        <v>60000</v>
      </c>
      <c r="K372" s="207">
        <f>SUM(K373)</f>
        <v>0</v>
      </c>
      <c r="L372" s="227">
        <f t="shared" si="166"/>
        <v>60000</v>
      </c>
      <c r="M372" s="207">
        <f t="shared" si="181"/>
        <v>20000</v>
      </c>
      <c r="N372" s="207">
        <f>SUM(N373)</f>
        <v>0</v>
      </c>
      <c r="O372" s="227">
        <f t="shared" si="167"/>
        <v>20000</v>
      </c>
    </row>
    <row r="373" spans="1:15" x14ac:dyDescent="0.25">
      <c r="A373" s="125" t="s">
        <v>31</v>
      </c>
      <c r="B373" s="44">
        <v>927</v>
      </c>
      <c r="C373" s="146" t="s">
        <v>96</v>
      </c>
      <c r="D373" s="161" t="s">
        <v>22</v>
      </c>
      <c r="E373" s="163" t="s">
        <v>237</v>
      </c>
      <c r="F373" s="121" t="s">
        <v>32</v>
      </c>
      <c r="G373" s="207">
        <v>60000</v>
      </c>
      <c r="H373" s="207">
        <v>0</v>
      </c>
      <c r="I373" s="227">
        <f t="shared" si="165"/>
        <v>60000</v>
      </c>
      <c r="J373" s="207">
        <v>60000</v>
      </c>
      <c r="K373" s="207">
        <v>0</v>
      </c>
      <c r="L373" s="227">
        <f t="shared" si="166"/>
        <v>60000</v>
      </c>
      <c r="M373" s="207">
        <v>20000</v>
      </c>
      <c r="N373" s="207">
        <v>0</v>
      </c>
      <c r="O373" s="227">
        <f t="shared" si="167"/>
        <v>20000</v>
      </c>
    </row>
    <row r="374" spans="1:15" x14ac:dyDescent="0.25">
      <c r="A374" s="13" t="s">
        <v>12</v>
      </c>
      <c r="B374" s="44">
        <v>927</v>
      </c>
      <c r="C374" s="146" t="s">
        <v>96</v>
      </c>
      <c r="D374" s="161" t="s">
        <v>22</v>
      </c>
      <c r="E374" s="163" t="s">
        <v>237</v>
      </c>
      <c r="F374" s="121" t="s">
        <v>13</v>
      </c>
      <c r="G374" s="207">
        <f>SUM(G375)</f>
        <v>90000</v>
      </c>
      <c r="H374" s="207">
        <f>SUM(H375)</f>
        <v>0</v>
      </c>
      <c r="I374" s="227">
        <f t="shared" si="165"/>
        <v>90000</v>
      </c>
      <c r="J374" s="207">
        <f t="shared" si="181"/>
        <v>90000</v>
      </c>
      <c r="K374" s="207">
        <f>SUM(K375)</f>
        <v>0</v>
      </c>
      <c r="L374" s="227">
        <f t="shared" si="166"/>
        <v>90000</v>
      </c>
      <c r="M374" s="207">
        <f t="shared" si="181"/>
        <v>30000</v>
      </c>
      <c r="N374" s="207">
        <f>SUM(N375)</f>
        <v>0</v>
      </c>
      <c r="O374" s="227">
        <f t="shared" si="167"/>
        <v>30000</v>
      </c>
    </row>
    <row r="375" spans="1:15" ht="23.25" x14ac:dyDescent="0.25">
      <c r="A375" s="125" t="s">
        <v>159</v>
      </c>
      <c r="B375" s="44">
        <v>927</v>
      </c>
      <c r="C375" s="146" t="s">
        <v>96</v>
      </c>
      <c r="D375" s="161" t="s">
        <v>22</v>
      </c>
      <c r="E375" s="163" t="s">
        <v>237</v>
      </c>
      <c r="F375" s="121" t="s">
        <v>15</v>
      </c>
      <c r="G375" s="207">
        <v>90000</v>
      </c>
      <c r="H375" s="207">
        <v>0</v>
      </c>
      <c r="I375" s="227">
        <f t="shared" si="165"/>
        <v>90000</v>
      </c>
      <c r="J375" s="207">
        <v>90000</v>
      </c>
      <c r="K375" s="207">
        <v>0</v>
      </c>
      <c r="L375" s="227">
        <f t="shared" si="166"/>
        <v>90000</v>
      </c>
      <c r="M375" s="207">
        <v>30000</v>
      </c>
      <c r="N375" s="207">
        <v>0</v>
      </c>
      <c r="O375" s="227">
        <f t="shared" si="167"/>
        <v>30000</v>
      </c>
    </row>
    <row r="376" spans="1:15" ht="16.899999999999999" customHeight="1" x14ac:dyDescent="0.25">
      <c r="A376" s="264" t="s">
        <v>357</v>
      </c>
      <c r="B376" s="23">
        <v>927</v>
      </c>
      <c r="C376" s="214" t="s">
        <v>96</v>
      </c>
      <c r="D376" s="209" t="s">
        <v>22</v>
      </c>
      <c r="E376" s="287" t="s">
        <v>356</v>
      </c>
      <c r="F376" s="285" t="s">
        <v>8</v>
      </c>
      <c r="G376" s="240">
        <f>SUM(G377)</f>
        <v>12195663</v>
      </c>
      <c r="H376" s="240">
        <f>SUM(H377)</f>
        <v>84204.5</v>
      </c>
      <c r="I376" s="192">
        <f t="shared" si="165"/>
        <v>12279867.5</v>
      </c>
      <c r="J376" s="240">
        <f t="shared" ref="J376:M377" si="182">SUM(J377)</f>
        <v>11078033</v>
      </c>
      <c r="K376" s="240">
        <f>SUM(K377)</f>
        <v>0</v>
      </c>
      <c r="L376" s="192">
        <f t="shared" si="166"/>
        <v>11078033</v>
      </c>
      <c r="M376" s="240">
        <f t="shared" si="182"/>
        <v>11079745</v>
      </c>
      <c r="N376" s="240">
        <f>SUM(N377)</f>
        <v>0</v>
      </c>
      <c r="O376" s="192">
        <f t="shared" si="167"/>
        <v>11079745</v>
      </c>
    </row>
    <row r="377" spans="1:15" ht="28.15" customHeight="1" x14ac:dyDescent="0.25">
      <c r="A377" s="160" t="s">
        <v>16</v>
      </c>
      <c r="B377" s="44">
        <v>927</v>
      </c>
      <c r="C377" s="127" t="s">
        <v>96</v>
      </c>
      <c r="D377" s="161" t="s">
        <v>22</v>
      </c>
      <c r="E377" s="278" t="s">
        <v>356</v>
      </c>
      <c r="F377" s="279" t="s">
        <v>17</v>
      </c>
      <c r="G377" s="207">
        <f>SUM(G378)</f>
        <v>12195663</v>
      </c>
      <c r="H377" s="207">
        <f>SUM(H378)</f>
        <v>84204.5</v>
      </c>
      <c r="I377" s="227">
        <f t="shared" si="165"/>
        <v>12279867.5</v>
      </c>
      <c r="J377" s="207">
        <f t="shared" si="182"/>
        <v>11078033</v>
      </c>
      <c r="K377" s="207">
        <f>SUM(K378)</f>
        <v>0</v>
      </c>
      <c r="L377" s="227">
        <f t="shared" si="166"/>
        <v>11078033</v>
      </c>
      <c r="M377" s="207">
        <f t="shared" si="182"/>
        <v>11079745</v>
      </c>
      <c r="N377" s="207">
        <f>SUM(N378)</f>
        <v>0</v>
      </c>
      <c r="O377" s="227">
        <f t="shared" si="167"/>
        <v>11079745</v>
      </c>
    </row>
    <row r="378" spans="1:15" x14ac:dyDescent="0.25">
      <c r="A378" s="126" t="s">
        <v>152</v>
      </c>
      <c r="B378" s="44">
        <v>927</v>
      </c>
      <c r="C378" s="127" t="s">
        <v>96</v>
      </c>
      <c r="D378" s="161" t="s">
        <v>22</v>
      </c>
      <c r="E378" s="161" t="s">
        <v>356</v>
      </c>
      <c r="F378" s="165" t="s">
        <v>151</v>
      </c>
      <c r="G378" s="207">
        <v>12195663</v>
      </c>
      <c r="H378" s="207">
        <v>84204.5</v>
      </c>
      <c r="I378" s="227">
        <f t="shared" si="165"/>
        <v>12279867.5</v>
      </c>
      <c r="J378" s="207">
        <v>11078033</v>
      </c>
      <c r="K378" s="207">
        <v>0</v>
      </c>
      <c r="L378" s="227">
        <f t="shared" si="166"/>
        <v>11078033</v>
      </c>
      <c r="M378" s="207">
        <v>11079745</v>
      </c>
      <c r="N378" s="207">
        <v>0</v>
      </c>
      <c r="O378" s="227">
        <f t="shared" si="167"/>
        <v>11079745</v>
      </c>
    </row>
    <row r="379" spans="1:15" x14ac:dyDescent="0.25">
      <c r="A379" s="120" t="s">
        <v>305</v>
      </c>
      <c r="B379" s="23">
        <v>927</v>
      </c>
      <c r="C379" s="208" t="s">
        <v>96</v>
      </c>
      <c r="D379" s="209" t="s">
        <v>24</v>
      </c>
      <c r="E379" s="209" t="s">
        <v>117</v>
      </c>
      <c r="F379" s="210" t="s">
        <v>8</v>
      </c>
      <c r="G379" s="240">
        <f>SUM(G380+G385)</f>
        <v>31914894</v>
      </c>
      <c r="H379" s="240">
        <f>SUM(H380+H385)</f>
        <v>167954380.37</v>
      </c>
      <c r="I379" s="192">
        <f t="shared" si="165"/>
        <v>199869274.37</v>
      </c>
      <c r="J379" s="240">
        <f t="shared" ref="J379:M379" si="183">SUM(J380+J385)</f>
        <v>130751530</v>
      </c>
      <c r="K379" s="240">
        <f>SUM(K380+K385)</f>
        <v>-120000000</v>
      </c>
      <c r="L379" s="192">
        <f t="shared" si="166"/>
        <v>10751530</v>
      </c>
      <c r="M379" s="240">
        <f t="shared" si="183"/>
        <v>0</v>
      </c>
      <c r="N379" s="240">
        <f>SUM(N380+N385)</f>
        <v>0</v>
      </c>
      <c r="O379" s="192">
        <f t="shared" si="167"/>
        <v>0</v>
      </c>
    </row>
    <row r="380" spans="1:15" ht="26.25" x14ac:dyDescent="0.25">
      <c r="A380" s="132" t="s">
        <v>262</v>
      </c>
      <c r="B380" s="23">
        <v>927</v>
      </c>
      <c r="C380" s="214" t="s">
        <v>96</v>
      </c>
      <c r="D380" s="148" t="s">
        <v>24</v>
      </c>
      <c r="E380" s="209" t="s">
        <v>243</v>
      </c>
      <c r="F380" s="213" t="s">
        <v>8</v>
      </c>
      <c r="G380" s="240">
        <f t="shared" ref="G380:N381" si="184">SUM(G381)</f>
        <v>31914894</v>
      </c>
      <c r="H380" s="240">
        <f t="shared" si="184"/>
        <v>167954380.37</v>
      </c>
      <c r="I380" s="192">
        <f t="shared" si="165"/>
        <v>199869274.37</v>
      </c>
      <c r="J380" s="240">
        <f t="shared" si="184"/>
        <v>127659575</v>
      </c>
      <c r="K380" s="240">
        <f t="shared" si="184"/>
        <v>-120000000</v>
      </c>
      <c r="L380" s="192">
        <f t="shared" si="166"/>
        <v>7659575</v>
      </c>
      <c r="M380" s="240">
        <f t="shared" si="184"/>
        <v>0</v>
      </c>
      <c r="N380" s="240">
        <f t="shared" si="184"/>
        <v>0</v>
      </c>
      <c r="O380" s="192">
        <f t="shared" si="167"/>
        <v>0</v>
      </c>
    </row>
    <row r="381" spans="1:15" ht="22.5" x14ac:dyDescent="0.25">
      <c r="A381" s="133" t="s">
        <v>73</v>
      </c>
      <c r="B381" s="44">
        <v>927</v>
      </c>
      <c r="C381" s="127" t="s">
        <v>96</v>
      </c>
      <c r="D381" s="121" t="s">
        <v>24</v>
      </c>
      <c r="E381" s="161" t="s">
        <v>243</v>
      </c>
      <c r="F381" s="163">
        <v>400</v>
      </c>
      <c r="G381" s="207">
        <f t="shared" si="184"/>
        <v>31914894</v>
      </c>
      <c r="H381" s="207">
        <f t="shared" si="184"/>
        <v>167954380.37</v>
      </c>
      <c r="I381" s="227">
        <f t="shared" si="165"/>
        <v>199869274.37</v>
      </c>
      <c r="J381" s="207">
        <f t="shared" si="184"/>
        <v>127659575</v>
      </c>
      <c r="K381" s="207">
        <f t="shared" si="184"/>
        <v>-120000000</v>
      </c>
      <c r="L381" s="227">
        <f t="shared" si="166"/>
        <v>7659575</v>
      </c>
      <c r="M381" s="207">
        <f t="shared" si="184"/>
        <v>0</v>
      </c>
      <c r="N381" s="207">
        <f t="shared" si="184"/>
        <v>0</v>
      </c>
      <c r="O381" s="227">
        <f t="shared" si="167"/>
        <v>0</v>
      </c>
    </row>
    <row r="382" spans="1:15" x14ac:dyDescent="0.25">
      <c r="A382" s="125" t="s">
        <v>75</v>
      </c>
      <c r="B382" s="44">
        <v>927</v>
      </c>
      <c r="C382" s="127" t="s">
        <v>96</v>
      </c>
      <c r="D382" s="121" t="s">
        <v>24</v>
      </c>
      <c r="E382" s="161" t="s">
        <v>243</v>
      </c>
      <c r="F382" s="163">
        <v>410</v>
      </c>
      <c r="G382" s="207">
        <f>SUM(G384)</f>
        <v>31914894</v>
      </c>
      <c r="H382" s="207">
        <f>SUM(H384)</f>
        <v>167954380.37</v>
      </c>
      <c r="I382" s="227">
        <f t="shared" si="165"/>
        <v>199869274.37</v>
      </c>
      <c r="J382" s="207">
        <f t="shared" ref="J382:M382" si="185">SUM(J384)</f>
        <v>127659575</v>
      </c>
      <c r="K382" s="207">
        <f>SUM(K384)</f>
        <v>-120000000</v>
      </c>
      <c r="L382" s="227">
        <f t="shared" si="166"/>
        <v>7659575</v>
      </c>
      <c r="M382" s="207">
        <f t="shared" si="185"/>
        <v>0</v>
      </c>
      <c r="N382" s="207">
        <f>SUM(N384)</f>
        <v>0</v>
      </c>
      <c r="O382" s="227">
        <f t="shared" si="167"/>
        <v>0</v>
      </c>
    </row>
    <row r="383" spans="1:15" x14ac:dyDescent="0.25">
      <c r="A383" s="125" t="s">
        <v>244</v>
      </c>
      <c r="B383" s="44"/>
      <c r="C383" s="127"/>
      <c r="D383" s="121"/>
      <c r="E383" s="161"/>
      <c r="F383" s="121"/>
      <c r="G383" s="207"/>
      <c r="H383" s="207"/>
      <c r="I383" s="227">
        <f t="shared" si="165"/>
        <v>0</v>
      </c>
      <c r="J383" s="207"/>
      <c r="K383" s="207"/>
      <c r="L383" s="227">
        <f t="shared" si="166"/>
        <v>0</v>
      </c>
      <c r="M383" s="207"/>
      <c r="N383" s="207"/>
      <c r="O383" s="227">
        <f t="shared" si="167"/>
        <v>0</v>
      </c>
    </row>
    <row r="384" spans="1:15" x14ac:dyDescent="0.25">
      <c r="A384" s="160" t="s">
        <v>306</v>
      </c>
      <c r="B384" s="44">
        <v>927</v>
      </c>
      <c r="C384" s="127" t="s">
        <v>96</v>
      </c>
      <c r="D384" s="121" t="s">
        <v>24</v>
      </c>
      <c r="E384" s="128" t="s">
        <v>243</v>
      </c>
      <c r="F384" s="127" t="s">
        <v>76</v>
      </c>
      <c r="G384" s="207">
        <v>31914894</v>
      </c>
      <c r="H384" s="207">
        <v>167954380.37</v>
      </c>
      <c r="I384" s="227">
        <f t="shared" si="165"/>
        <v>199869274.37</v>
      </c>
      <c r="J384" s="207">
        <v>127659575</v>
      </c>
      <c r="K384" s="207">
        <v>-120000000</v>
      </c>
      <c r="L384" s="227">
        <f t="shared" si="166"/>
        <v>7659575</v>
      </c>
      <c r="M384" s="207"/>
      <c r="N384" s="207">
        <v>0</v>
      </c>
      <c r="O384" s="227">
        <f t="shared" si="167"/>
        <v>0</v>
      </c>
    </row>
    <row r="385" spans="1:15" ht="26.25" x14ac:dyDescent="0.25">
      <c r="A385" s="234" t="s">
        <v>333</v>
      </c>
      <c r="B385" s="23">
        <v>927</v>
      </c>
      <c r="C385" s="214" t="s">
        <v>96</v>
      </c>
      <c r="D385" s="148" t="s">
        <v>24</v>
      </c>
      <c r="E385" s="209" t="s">
        <v>332</v>
      </c>
      <c r="F385" s="213" t="s">
        <v>8</v>
      </c>
      <c r="G385" s="240">
        <f t="shared" ref="G385:K385" si="186">SUM(G386)</f>
        <v>0</v>
      </c>
      <c r="H385" s="240">
        <f t="shared" si="186"/>
        <v>0</v>
      </c>
      <c r="I385" s="227">
        <f t="shared" si="165"/>
        <v>0</v>
      </c>
      <c r="J385" s="240">
        <f t="shared" si="186"/>
        <v>3091955</v>
      </c>
      <c r="K385" s="240">
        <f t="shared" si="186"/>
        <v>0</v>
      </c>
      <c r="L385" s="227">
        <f t="shared" si="166"/>
        <v>3091955</v>
      </c>
      <c r="M385" s="240"/>
      <c r="N385" s="240">
        <f t="shared" ref="N385" si="187">SUM(N386)</f>
        <v>0</v>
      </c>
      <c r="O385" s="227">
        <f t="shared" si="167"/>
        <v>0</v>
      </c>
    </row>
    <row r="386" spans="1:15" x14ac:dyDescent="0.25">
      <c r="A386" s="125" t="s">
        <v>12</v>
      </c>
      <c r="B386" s="44">
        <v>927</v>
      </c>
      <c r="C386" s="127" t="s">
        <v>96</v>
      </c>
      <c r="D386" s="121" t="s">
        <v>24</v>
      </c>
      <c r="E386" s="161" t="s">
        <v>332</v>
      </c>
      <c r="F386" s="163">
        <v>200</v>
      </c>
      <c r="G386" s="207">
        <f>SUM(G387)</f>
        <v>0</v>
      </c>
      <c r="H386" s="207">
        <f>SUM(H387)</f>
        <v>0</v>
      </c>
      <c r="I386" s="227">
        <f t="shared" si="165"/>
        <v>0</v>
      </c>
      <c r="J386" s="207">
        <f>SUM(J387)</f>
        <v>3091955</v>
      </c>
      <c r="K386" s="207">
        <f>SUM(K387)</f>
        <v>0</v>
      </c>
      <c r="L386" s="227">
        <f t="shared" si="166"/>
        <v>3091955</v>
      </c>
      <c r="M386" s="207"/>
      <c r="N386" s="207">
        <f>SUM(N387)</f>
        <v>0</v>
      </c>
      <c r="O386" s="227">
        <f t="shared" si="167"/>
        <v>0</v>
      </c>
    </row>
    <row r="387" spans="1:15" ht="23.25" x14ac:dyDescent="0.25">
      <c r="A387" s="125" t="s">
        <v>159</v>
      </c>
      <c r="B387" s="44">
        <v>927</v>
      </c>
      <c r="C387" s="127" t="s">
        <v>96</v>
      </c>
      <c r="D387" s="121" t="s">
        <v>24</v>
      </c>
      <c r="E387" s="161" t="s">
        <v>332</v>
      </c>
      <c r="F387" s="163">
        <v>240</v>
      </c>
      <c r="G387" s="207"/>
      <c r="H387" s="207"/>
      <c r="I387" s="227">
        <f t="shared" si="165"/>
        <v>0</v>
      </c>
      <c r="J387" s="207">
        <v>3091955</v>
      </c>
      <c r="K387" s="207"/>
      <c r="L387" s="227">
        <f t="shared" si="166"/>
        <v>3091955</v>
      </c>
      <c r="M387" s="207"/>
      <c r="N387" s="207"/>
      <c r="O387" s="227">
        <f t="shared" si="167"/>
        <v>0</v>
      </c>
    </row>
    <row r="388" spans="1:15" ht="23.45" customHeight="1" x14ac:dyDescent="0.25">
      <c r="A388" s="35" t="s">
        <v>98</v>
      </c>
      <c r="B388" s="67">
        <v>928</v>
      </c>
      <c r="C388" s="148" t="s">
        <v>7</v>
      </c>
      <c r="D388" s="151" t="s">
        <v>7</v>
      </c>
      <c r="E388" s="151" t="s">
        <v>117</v>
      </c>
      <c r="F388" s="151" t="s">
        <v>8</v>
      </c>
      <c r="G388" s="225">
        <f>SUM(G389)</f>
        <v>966750</v>
      </c>
      <c r="H388" s="225">
        <f>SUM(H389)</f>
        <v>0</v>
      </c>
      <c r="I388" s="192">
        <f t="shared" si="165"/>
        <v>966750</v>
      </c>
      <c r="J388" s="225">
        <f t="shared" ref="J388:M388" si="188">SUM(J389)</f>
        <v>933750</v>
      </c>
      <c r="K388" s="225">
        <f>SUM(K389)</f>
        <v>0</v>
      </c>
      <c r="L388" s="192">
        <f t="shared" si="166"/>
        <v>933750</v>
      </c>
      <c r="M388" s="225">
        <f t="shared" si="188"/>
        <v>930750</v>
      </c>
      <c r="N388" s="225">
        <f>SUM(N389)</f>
        <v>0</v>
      </c>
      <c r="O388" s="192">
        <f t="shared" si="167"/>
        <v>930750</v>
      </c>
    </row>
    <row r="389" spans="1:15" ht="15.75" x14ac:dyDescent="0.25">
      <c r="A389" s="36" t="s">
        <v>42</v>
      </c>
      <c r="B389" s="67">
        <v>928</v>
      </c>
      <c r="C389" s="148" t="s">
        <v>22</v>
      </c>
      <c r="D389" s="151" t="s">
        <v>7</v>
      </c>
      <c r="E389" s="151" t="s">
        <v>117</v>
      </c>
      <c r="F389" s="151" t="s">
        <v>8</v>
      </c>
      <c r="G389" s="225">
        <f>SUM(G390+G394)</f>
        <v>966750</v>
      </c>
      <c r="H389" s="225">
        <f>SUM(H390+H394)</f>
        <v>0</v>
      </c>
      <c r="I389" s="192">
        <f t="shared" si="165"/>
        <v>966750</v>
      </c>
      <c r="J389" s="225">
        <f t="shared" ref="J389:M389" si="189">SUM(J390+J394)</f>
        <v>933750</v>
      </c>
      <c r="K389" s="225">
        <f>SUM(K390+K394)</f>
        <v>0</v>
      </c>
      <c r="L389" s="192">
        <f t="shared" si="166"/>
        <v>933750</v>
      </c>
      <c r="M389" s="225">
        <f t="shared" si="189"/>
        <v>930750</v>
      </c>
      <c r="N389" s="225">
        <f>SUM(N390+N394)</f>
        <v>0</v>
      </c>
      <c r="O389" s="192">
        <f t="shared" si="167"/>
        <v>930750</v>
      </c>
    </row>
    <row r="390" spans="1:15" ht="39" x14ac:dyDescent="0.25">
      <c r="A390" s="30" t="s">
        <v>99</v>
      </c>
      <c r="B390" s="37">
        <v>928</v>
      </c>
      <c r="C390" s="208" t="s">
        <v>22</v>
      </c>
      <c r="D390" s="209" t="s">
        <v>24</v>
      </c>
      <c r="E390" s="209" t="s">
        <v>117</v>
      </c>
      <c r="F390" s="210" t="s">
        <v>8</v>
      </c>
      <c r="G390" s="240">
        <f t="shared" ref="G390:N392" si="190">SUM(G391)</f>
        <v>355860</v>
      </c>
      <c r="H390" s="240">
        <f t="shared" si="190"/>
        <v>0</v>
      </c>
      <c r="I390" s="192">
        <f t="shared" si="165"/>
        <v>355860</v>
      </c>
      <c r="J390" s="240">
        <f t="shared" si="190"/>
        <v>355860</v>
      </c>
      <c r="K390" s="240">
        <f t="shared" si="190"/>
        <v>0</v>
      </c>
      <c r="L390" s="192">
        <f t="shared" si="166"/>
        <v>355860</v>
      </c>
      <c r="M390" s="240">
        <f t="shared" si="190"/>
        <v>355860</v>
      </c>
      <c r="N390" s="240">
        <f t="shared" si="190"/>
        <v>0</v>
      </c>
      <c r="O390" s="192">
        <f t="shared" si="167"/>
        <v>355860</v>
      </c>
    </row>
    <row r="391" spans="1:15" ht="26.25" x14ac:dyDescent="0.25">
      <c r="A391" s="33" t="s">
        <v>100</v>
      </c>
      <c r="B391" s="67">
        <v>928</v>
      </c>
      <c r="C391" s="148" t="s">
        <v>22</v>
      </c>
      <c r="D391" s="151" t="s">
        <v>24</v>
      </c>
      <c r="E391" s="151">
        <v>7000080010</v>
      </c>
      <c r="F391" s="152" t="s">
        <v>8</v>
      </c>
      <c r="G391" s="240">
        <f t="shared" si="190"/>
        <v>355860</v>
      </c>
      <c r="H391" s="207">
        <f t="shared" si="190"/>
        <v>0</v>
      </c>
      <c r="I391" s="192">
        <f t="shared" si="165"/>
        <v>355860</v>
      </c>
      <c r="J391" s="207">
        <f t="shared" si="190"/>
        <v>355860</v>
      </c>
      <c r="K391" s="207">
        <f t="shared" si="190"/>
        <v>0</v>
      </c>
      <c r="L391" s="192">
        <f t="shared" si="166"/>
        <v>355860</v>
      </c>
      <c r="M391" s="207">
        <f t="shared" si="190"/>
        <v>355860</v>
      </c>
      <c r="N391" s="207">
        <f t="shared" si="190"/>
        <v>0</v>
      </c>
      <c r="O391" s="192">
        <f t="shared" si="167"/>
        <v>355860</v>
      </c>
    </row>
    <row r="392" spans="1:15" ht="43.5" x14ac:dyDescent="0.25">
      <c r="A392" s="32" t="s">
        <v>29</v>
      </c>
      <c r="B392" s="44">
        <v>928</v>
      </c>
      <c r="C392" s="121" t="s">
        <v>22</v>
      </c>
      <c r="D392" s="122" t="s">
        <v>24</v>
      </c>
      <c r="E392" s="122">
        <v>7000080010</v>
      </c>
      <c r="F392" s="121" t="s">
        <v>30</v>
      </c>
      <c r="G392" s="207">
        <f t="shared" si="190"/>
        <v>355860</v>
      </c>
      <c r="H392" s="207">
        <f t="shared" si="190"/>
        <v>0</v>
      </c>
      <c r="I392" s="227">
        <f t="shared" si="165"/>
        <v>355860</v>
      </c>
      <c r="J392" s="207">
        <f t="shared" si="190"/>
        <v>355860</v>
      </c>
      <c r="K392" s="207">
        <f t="shared" si="190"/>
        <v>0</v>
      </c>
      <c r="L392" s="227">
        <f t="shared" si="166"/>
        <v>355860</v>
      </c>
      <c r="M392" s="207">
        <f t="shared" si="190"/>
        <v>355860</v>
      </c>
      <c r="N392" s="207">
        <f t="shared" si="190"/>
        <v>0</v>
      </c>
      <c r="O392" s="227">
        <f t="shared" si="167"/>
        <v>355860</v>
      </c>
    </row>
    <row r="393" spans="1:15" x14ac:dyDescent="0.25">
      <c r="A393" s="31" t="s">
        <v>31</v>
      </c>
      <c r="B393" s="44">
        <v>928</v>
      </c>
      <c r="C393" s="121" t="s">
        <v>22</v>
      </c>
      <c r="D393" s="122" t="s">
        <v>24</v>
      </c>
      <c r="E393" s="122">
        <v>7000080010</v>
      </c>
      <c r="F393" s="121" t="s">
        <v>32</v>
      </c>
      <c r="G393" s="207">
        <v>355860</v>
      </c>
      <c r="H393" s="207">
        <v>0</v>
      </c>
      <c r="I393" s="227">
        <f t="shared" si="165"/>
        <v>355860</v>
      </c>
      <c r="J393" s="207">
        <v>355860</v>
      </c>
      <c r="K393" s="207">
        <v>0</v>
      </c>
      <c r="L393" s="227">
        <f t="shared" si="166"/>
        <v>355860</v>
      </c>
      <c r="M393" s="207">
        <v>355860</v>
      </c>
      <c r="N393" s="207">
        <v>0</v>
      </c>
      <c r="O393" s="227">
        <f t="shared" si="167"/>
        <v>355860</v>
      </c>
    </row>
    <row r="394" spans="1:15" ht="51.75" x14ac:dyDescent="0.25">
      <c r="A394" s="30" t="s">
        <v>101</v>
      </c>
      <c r="B394" s="37">
        <v>928</v>
      </c>
      <c r="C394" s="208" t="s">
        <v>22</v>
      </c>
      <c r="D394" s="209" t="s">
        <v>10</v>
      </c>
      <c r="E394" s="209" t="s">
        <v>117</v>
      </c>
      <c r="F394" s="210" t="s">
        <v>8</v>
      </c>
      <c r="G394" s="225">
        <f>SUM(G395)</f>
        <v>610890</v>
      </c>
      <c r="H394" s="225">
        <f>SUM(H395)</f>
        <v>0</v>
      </c>
      <c r="I394" s="192">
        <f t="shared" si="165"/>
        <v>610890</v>
      </c>
      <c r="J394" s="225">
        <f t="shared" ref="J394:M394" si="191">SUM(J395)</f>
        <v>577890</v>
      </c>
      <c r="K394" s="225">
        <f>SUM(K395)</f>
        <v>0</v>
      </c>
      <c r="L394" s="192">
        <f t="shared" si="166"/>
        <v>577890</v>
      </c>
      <c r="M394" s="225">
        <f t="shared" si="191"/>
        <v>574890</v>
      </c>
      <c r="N394" s="225">
        <f>SUM(N395)</f>
        <v>0</v>
      </c>
      <c r="O394" s="192">
        <f t="shared" si="167"/>
        <v>574890</v>
      </c>
    </row>
    <row r="395" spans="1:15" ht="26.25" x14ac:dyDescent="0.25">
      <c r="A395" s="34" t="s">
        <v>102</v>
      </c>
      <c r="B395" s="67">
        <v>928</v>
      </c>
      <c r="C395" s="148" t="s">
        <v>22</v>
      </c>
      <c r="D395" s="148" t="s">
        <v>10</v>
      </c>
      <c r="E395" s="152" t="s">
        <v>239</v>
      </c>
      <c r="F395" s="148" t="s">
        <v>8</v>
      </c>
      <c r="G395" s="240">
        <f>SUM(G396+G398+G400)</f>
        <v>610890</v>
      </c>
      <c r="H395" s="207">
        <f>SUM(H396+H398+H400)</f>
        <v>0</v>
      </c>
      <c r="I395" s="192">
        <f t="shared" si="165"/>
        <v>610890</v>
      </c>
      <c r="J395" s="207">
        <f t="shared" ref="J395:M395" si="192">SUM(J396+J398+J400)</f>
        <v>577890</v>
      </c>
      <c r="K395" s="207">
        <f>SUM(K396+K398+K400)</f>
        <v>0</v>
      </c>
      <c r="L395" s="192">
        <f t="shared" si="166"/>
        <v>577890</v>
      </c>
      <c r="M395" s="207">
        <f t="shared" si="192"/>
        <v>574890</v>
      </c>
      <c r="N395" s="207">
        <f>SUM(N396+N398+N400)</f>
        <v>0</v>
      </c>
      <c r="O395" s="192">
        <f t="shared" si="167"/>
        <v>574890</v>
      </c>
    </row>
    <row r="396" spans="1:15" ht="36.6" customHeight="1" x14ac:dyDescent="0.25">
      <c r="A396" s="32" t="s">
        <v>29</v>
      </c>
      <c r="B396" s="44">
        <v>928</v>
      </c>
      <c r="C396" s="121" t="s">
        <v>22</v>
      </c>
      <c r="D396" s="121" t="s">
        <v>10</v>
      </c>
      <c r="E396" s="123" t="s">
        <v>239</v>
      </c>
      <c r="F396" s="121" t="s">
        <v>30</v>
      </c>
      <c r="G396" s="207">
        <f>SUM(G397)</f>
        <v>552790</v>
      </c>
      <c r="H396" s="207">
        <f>SUM(H397)</f>
        <v>0</v>
      </c>
      <c r="I396" s="227">
        <f t="shared" si="165"/>
        <v>552790</v>
      </c>
      <c r="J396" s="207">
        <f t="shared" ref="J396:M396" si="193">SUM(J397)</f>
        <v>552790</v>
      </c>
      <c r="K396" s="207">
        <f>SUM(K397)</f>
        <v>0</v>
      </c>
      <c r="L396" s="227">
        <f t="shared" si="166"/>
        <v>552790</v>
      </c>
      <c r="M396" s="207">
        <f t="shared" si="193"/>
        <v>552790</v>
      </c>
      <c r="N396" s="207">
        <f>SUM(N397)</f>
        <v>0</v>
      </c>
      <c r="O396" s="227">
        <f t="shared" si="167"/>
        <v>552790</v>
      </c>
    </row>
    <row r="397" spans="1:15" x14ac:dyDescent="0.25">
      <c r="A397" s="31" t="s">
        <v>31</v>
      </c>
      <c r="B397" s="44">
        <v>928</v>
      </c>
      <c r="C397" s="121" t="s">
        <v>22</v>
      </c>
      <c r="D397" s="121" t="s">
        <v>10</v>
      </c>
      <c r="E397" s="123" t="s">
        <v>239</v>
      </c>
      <c r="F397" s="121" t="s">
        <v>32</v>
      </c>
      <c r="G397" s="207">
        <v>552790</v>
      </c>
      <c r="H397" s="207">
        <v>0</v>
      </c>
      <c r="I397" s="227">
        <f t="shared" si="165"/>
        <v>552790</v>
      </c>
      <c r="J397" s="207">
        <v>552790</v>
      </c>
      <c r="K397" s="207">
        <v>0</v>
      </c>
      <c r="L397" s="227">
        <f t="shared" si="166"/>
        <v>552790</v>
      </c>
      <c r="M397" s="207">
        <v>552790</v>
      </c>
      <c r="N397" s="207">
        <v>0</v>
      </c>
      <c r="O397" s="227">
        <f t="shared" si="167"/>
        <v>552790</v>
      </c>
    </row>
    <row r="398" spans="1:15" x14ac:dyDescent="0.25">
      <c r="A398" s="32" t="s">
        <v>12</v>
      </c>
      <c r="B398" s="44">
        <v>928</v>
      </c>
      <c r="C398" s="121" t="s">
        <v>22</v>
      </c>
      <c r="D398" s="121" t="s">
        <v>10</v>
      </c>
      <c r="E398" s="123" t="s">
        <v>239</v>
      </c>
      <c r="F398" s="121" t="s">
        <v>13</v>
      </c>
      <c r="G398" s="207">
        <f>SUM(G399)</f>
        <v>47700</v>
      </c>
      <c r="H398" s="207">
        <f>SUM(H399)</f>
        <v>0</v>
      </c>
      <c r="I398" s="227">
        <f t="shared" si="165"/>
        <v>47700</v>
      </c>
      <c r="J398" s="207">
        <f t="shared" ref="J398:M398" si="194">SUM(J399)</f>
        <v>14700</v>
      </c>
      <c r="K398" s="207">
        <f>SUM(K399)</f>
        <v>0</v>
      </c>
      <c r="L398" s="227">
        <f t="shared" si="166"/>
        <v>14700</v>
      </c>
      <c r="M398" s="207">
        <f t="shared" si="194"/>
        <v>11700</v>
      </c>
      <c r="N398" s="207">
        <f>SUM(N399)</f>
        <v>0</v>
      </c>
      <c r="O398" s="227">
        <f t="shared" si="167"/>
        <v>11700</v>
      </c>
    </row>
    <row r="399" spans="1:15" ht="23.25" x14ac:dyDescent="0.25">
      <c r="A399" s="125" t="s">
        <v>159</v>
      </c>
      <c r="B399" s="44">
        <v>928</v>
      </c>
      <c r="C399" s="121" t="s">
        <v>22</v>
      </c>
      <c r="D399" s="121" t="s">
        <v>10</v>
      </c>
      <c r="E399" s="123" t="s">
        <v>239</v>
      </c>
      <c r="F399" s="121" t="s">
        <v>15</v>
      </c>
      <c r="G399" s="207">
        <v>47700</v>
      </c>
      <c r="H399" s="207">
        <v>0</v>
      </c>
      <c r="I399" s="227">
        <f t="shared" si="165"/>
        <v>47700</v>
      </c>
      <c r="J399" s="207">
        <v>14700</v>
      </c>
      <c r="K399" s="207">
        <v>0</v>
      </c>
      <c r="L399" s="227">
        <f t="shared" si="166"/>
        <v>14700</v>
      </c>
      <c r="M399" s="207">
        <v>11700</v>
      </c>
      <c r="N399" s="207">
        <v>0</v>
      </c>
      <c r="O399" s="227">
        <f t="shared" si="167"/>
        <v>11700</v>
      </c>
    </row>
    <row r="400" spans="1:15" x14ac:dyDescent="0.25">
      <c r="A400" s="31" t="s">
        <v>35</v>
      </c>
      <c r="B400" s="44">
        <v>928</v>
      </c>
      <c r="C400" s="121" t="s">
        <v>22</v>
      </c>
      <c r="D400" s="121" t="s">
        <v>10</v>
      </c>
      <c r="E400" s="123" t="s">
        <v>239</v>
      </c>
      <c r="F400" s="121" t="s">
        <v>36</v>
      </c>
      <c r="G400" s="207">
        <f>SUM(G401)</f>
        <v>10400</v>
      </c>
      <c r="H400" s="207">
        <f>SUM(H401)</f>
        <v>0</v>
      </c>
      <c r="I400" s="227">
        <f t="shared" si="165"/>
        <v>10400</v>
      </c>
      <c r="J400" s="207">
        <f t="shared" ref="J400:M400" si="195">SUM(J401)</f>
        <v>10400</v>
      </c>
      <c r="K400" s="207">
        <f>SUM(K401)</f>
        <v>0</v>
      </c>
      <c r="L400" s="227">
        <f t="shared" si="166"/>
        <v>10400</v>
      </c>
      <c r="M400" s="207">
        <f t="shared" si="195"/>
        <v>10400</v>
      </c>
      <c r="N400" s="207">
        <f>SUM(N401)</f>
        <v>0</v>
      </c>
      <c r="O400" s="227">
        <f t="shared" si="167"/>
        <v>10400</v>
      </c>
    </row>
    <row r="401" spans="1:15" x14ac:dyDescent="0.25">
      <c r="A401" s="31" t="s">
        <v>141</v>
      </c>
      <c r="B401" s="44">
        <v>928</v>
      </c>
      <c r="C401" s="121" t="s">
        <v>22</v>
      </c>
      <c r="D401" s="121" t="s">
        <v>10</v>
      </c>
      <c r="E401" s="123" t="s">
        <v>239</v>
      </c>
      <c r="F401" s="121" t="s">
        <v>140</v>
      </c>
      <c r="G401" s="207">
        <v>10400</v>
      </c>
      <c r="H401" s="207">
        <v>0</v>
      </c>
      <c r="I401" s="227">
        <f t="shared" si="165"/>
        <v>10400</v>
      </c>
      <c r="J401" s="207">
        <v>10400</v>
      </c>
      <c r="K401" s="207">
        <v>0</v>
      </c>
      <c r="L401" s="227">
        <f t="shared" si="166"/>
        <v>10400</v>
      </c>
      <c r="M401" s="207">
        <v>10400</v>
      </c>
      <c r="N401" s="207">
        <v>0</v>
      </c>
      <c r="O401" s="227">
        <f t="shared" si="167"/>
        <v>10400</v>
      </c>
    </row>
    <row r="402" spans="1:15" ht="36" x14ac:dyDescent="0.25">
      <c r="A402" s="42" t="s">
        <v>103</v>
      </c>
      <c r="B402" s="67">
        <v>929</v>
      </c>
      <c r="C402" s="148" t="s">
        <v>7</v>
      </c>
      <c r="D402" s="151" t="s">
        <v>7</v>
      </c>
      <c r="E402" s="151" t="s">
        <v>117</v>
      </c>
      <c r="F402" s="151" t="s">
        <v>8</v>
      </c>
      <c r="G402" s="192">
        <f t="shared" ref="G402:N403" si="196">SUM(G403)</f>
        <v>1090215</v>
      </c>
      <c r="H402" s="192">
        <f t="shared" si="196"/>
        <v>0</v>
      </c>
      <c r="I402" s="192">
        <f t="shared" si="165"/>
        <v>1090215</v>
      </c>
      <c r="J402" s="192">
        <f t="shared" si="196"/>
        <v>1071247</v>
      </c>
      <c r="K402" s="192">
        <f t="shared" si="196"/>
        <v>0</v>
      </c>
      <c r="L402" s="192">
        <f t="shared" si="166"/>
        <v>1071247</v>
      </c>
      <c r="M402" s="192">
        <f t="shared" si="196"/>
        <v>1082384</v>
      </c>
      <c r="N402" s="192">
        <f t="shared" si="196"/>
        <v>0</v>
      </c>
      <c r="O402" s="192">
        <f t="shared" si="167"/>
        <v>1082384</v>
      </c>
    </row>
    <row r="403" spans="1:15" ht="18" x14ac:dyDescent="0.25">
      <c r="A403" s="41" t="s">
        <v>42</v>
      </c>
      <c r="B403" s="153" t="s">
        <v>104</v>
      </c>
      <c r="C403" s="150" t="s">
        <v>22</v>
      </c>
      <c r="D403" s="152" t="s">
        <v>7</v>
      </c>
      <c r="E403" s="151" t="s">
        <v>117</v>
      </c>
      <c r="F403" s="148" t="s">
        <v>8</v>
      </c>
      <c r="G403" s="192">
        <f t="shared" si="196"/>
        <v>1090215</v>
      </c>
      <c r="H403" s="192">
        <f t="shared" si="196"/>
        <v>0</v>
      </c>
      <c r="I403" s="192">
        <f t="shared" si="165"/>
        <v>1090215</v>
      </c>
      <c r="J403" s="192">
        <f t="shared" si="196"/>
        <v>1071247</v>
      </c>
      <c r="K403" s="192">
        <f t="shared" si="196"/>
        <v>0</v>
      </c>
      <c r="L403" s="192">
        <f t="shared" si="166"/>
        <v>1071247</v>
      </c>
      <c r="M403" s="192">
        <f t="shared" si="196"/>
        <v>1082384</v>
      </c>
      <c r="N403" s="192">
        <f t="shared" si="196"/>
        <v>0</v>
      </c>
      <c r="O403" s="192">
        <f t="shared" si="167"/>
        <v>1082384</v>
      </c>
    </row>
    <row r="404" spans="1:15" ht="39" x14ac:dyDescent="0.25">
      <c r="A404" s="38" t="s">
        <v>43</v>
      </c>
      <c r="B404" s="214" t="s">
        <v>104</v>
      </c>
      <c r="C404" s="213" t="s">
        <v>22</v>
      </c>
      <c r="D404" s="210" t="s">
        <v>44</v>
      </c>
      <c r="E404" s="209" t="s">
        <v>117</v>
      </c>
      <c r="F404" s="208" t="s">
        <v>8</v>
      </c>
      <c r="G404" s="192">
        <f>SUM(G405+G408+G415)</f>
        <v>1090215</v>
      </c>
      <c r="H404" s="192">
        <f>SUM(H405+H408+H415)</f>
        <v>0</v>
      </c>
      <c r="I404" s="192">
        <f t="shared" si="165"/>
        <v>1090215</v>
      </c>
      <c r="J404" s="192">
        <f t="shared" ref="J404:M404" si="197">SUM(J405+J408+J415)</f>
        <v>1071247</v>
      </c>
      <c r="K404" s="192">
        <f>SUM(K405+K408+K415)</f>
        <v>0</v>
      </c>
      <c r="L404" s="192">
        <f t="shared" si="166"/>
        <v>1071247</v>
      </c>
      <c r="M404" s="192">
        <f t="shared" si="197"/>
        <v>1082384</v>
      </c>
      <c r="N404" s="192">
        <f>SUM(N405+N408+N415)</f>
        <v>0</v>
      </c>
      <c r="O404" s="192">
        <f t="shared" si="167"/>
        <v>1082384</v>
      </c>
    </row>
    <row r="405" spans="1:15" ht="39" x14ac:dyDescent="0.25">
      <c r="A405" s="132" t="s">
        <v>240</v>
      </c>
      <c r="B405" s="214" t="s">
        <v>104</v>
      </c>
      <c r="C405" s="213" t="s">
        <v>22</v>
      </c>
      <c r="D405" s="210" t="s">
        <v>44</v>
      </c>
      <c r="E405" s="209">
        <v>7000080050</v>
      </c>
      <c r="F405" s="208" t="s">
        <v>8</v>
      </c>
      <c r="G405" s="240">
        <f t="shared" ref="G405:N406" si="198">SUM(G406)</f>
        <v>820307</v>
      </c>
      <c r="H405" s="240">
        <f t="shared" si="198"/>
        <v>0</v>
      </c>
      <c r="I405" s="192">
        <f t="shared" si="165"/>
        <v>820307</v>
      </c>
      <c r="J405" s="240">
        <f t="shared" si="198"/>
        <v>937851</v>
      </c>
      <c r="K405" s="240">
        <f t="shared" si="198"/>
        <v>0</v>
      </c>
      <c r="L405" s="192">
        <f t="shared" si="166"/>
        <v>937851</v>
      </c>
      <c r="M405" s="240">
        <f t="shared" si="198"/>
        <v>943916</v>
      </c>
      <c r="N405" s="240">
        <f t="shared" si="198"/>
        <v>0</v>
      </c>
      <c r="O405" s="192">
        <f t="shared" si="167"/>
        <v>943916</v>
      </c>
    </row>
    <row r="406" spans="1:15" ht="34.5" x14ac:dyDescent="0.25">
      <c r="A406" s="39" t="s">
        <v>29</v>
      </c>
      <c r="B406" s="127" t="s">
        <v>104</v>
      </c>
      <c r="C406" s="129" t="s">
        <v>22</v>
      </c>
      <c r="D406" s="123" t="s">
        <v>44</v>
      </c>
      <c r="E406" s="161">
        <v>7000080050</v>
      </c>
      <c r="F406" s="121" t="s">
        <v>30</v>
      </c>
      <c r="G406" s="207">
        <f t="shared" si="198"/>
        <v>820307</v>
      </c>
      <c r="H406" s="207">
        <f t="shared" si="198"/>
        <v>0</v>
      </c>
      <c r="I406" s="227">
        <f t="shared" si="165"/>
        <v>820307</v>
      </c>
      <c r="J406" s="207">
        <f t="shared" si="198"/>
        <v>937851</v>
      </c>
      <c r="K406" s="207">
        <f t="shared" si="198"/>
        <v>0</v>
      </c>
      <c r="L406" s="227">
        <f t="shared" si="166"/>
        <v>937851</v>
      </c>
      <c r="M406" s="207">
        <f t="shared" si="198"/>
        <v>943916</v>
      </c>
      <c r="N406" s="207">
        <f t="shared" si="198"/>
        <v>0</v>
      </c>
      <c r="O406" s="227">
        <f t="shared" si="167"/>
        <v>943916</v>
      </c>
    </row>
    <row r="407" spans="1:15" x14ac:dyDescent="0.25">
      <c r="A407" s="39" t="s">
        <v>31</v>
      </c>
      <c r="B407" s="127" t="s">
        <v>104</v>
      </c>
      <c r="C407" s="129" t="s">
        <v>22</v>
      </c>
      <c r="D407" s="123" t="s">
        <v>44</v>
      </c>
      <c r="E407" s="161">
        <v>7000080050</v>
      </c>
      <c r="F407" s="121" t="s">
        <v>32</v>
      </c>
      <c r="G407" s="207">
        <v>820307</v>
      </c>
      <c r="H407" s="207">
        <v>0</v>
      </c>
      <c r="I407" s="227">
        <f t="shared" si="165"/>
        <v>820307</v>
      </c>
      <c r="J407" s="207">
        <v>937851</v>
      </c>
      <c r="K407" s="207">
        <v>0</v>
      </c>
      <c r="L407" s="227">
        <f t="shared" si="166"/>
        <v>937851</v>
      </c>
      <c r="M407" s="207">
        <v>943916</v>
      </c>
      <c r="N407" s="207">
        <v>0</v>
      </c>
      <c r="O407" s="227">
        <f t="shared" si="167"/>
        <v>943916</v>
      </c>
    </row>
    <row r="408" spans="1:15" ht="26.25" x14ac:dyDescent="0.25">
      <c r="A408" s="136" t="s">
        <v>102</v>
      </c>
      <c r="B408" s="214" t="s">
        <v>104</v>
      </c>
      <c r="C408" s="213" t="s">
        <v>22</v>
      </c>
      <c r="D408" s="210" t="s">
        <v>44</v>
      </c>
      <c r="E408" s="209">
        <v>7000080040</v>
      </c>
      <c r="F408" s="208" t="s">
        <v>8</v>
      </c>
      <c r="G408" s="240">
        <f>SUM(G409+G411+G413)</f>
        <v>154468</v>
      </c>
      <c r="H408" s="240">
        <f>SUM(H409+H411+H413)</f>
        <v>0</v>
      </c>
      <c r="I408" s="192">
        <f t="shared" si="165"/>
        <v>154468</v>
      </c>
      <c r="J408" s="240">
        <f t="shared" ref="J408:M408" si="199">SUM(J409+J411+J413)</f>
        <v>133396</v>
      </c>
      <c r="K408" s="240">
        <f>SUM(K409+K411+K413)</f>
        <v>0</v>
      </c>
      <c r="L408" s="192">
        <f t="shared" si="166"/>
        <v>133396</v>
      </c>
      <c r="M408" s="240">
        <f t="shared" si="199"/>
        <v>138468</v>
      </c>
      <c r="N408" s="240">
        <f>SUM(N409+N411+N413)</f>
        <v>0</v>
      </c>
      <c r="O408" s="192">
        <f t="shared" si="167"/>
        <v>138468</v>
      </c>
    </row>
    <row r="409" spans="1:15" ht="38.450000000000003" customHeight="1" x14ac:dyDescent="0.25">
      <c r="A409" s="40" t="s">
        <v>29</v>
      </c>
      <c r="B409" s="127" t="s">
        <v>104</v>
      </c>
      <c r="C409" s="129" t="s">
        <v>22</v>
      </c>
      <c r="D409" s="123" t="s">
        <v>44</v>
      </c>
      <c r="E409" s="123" t="s">
        <v>239</v>
      </c>
      <c r="F409" s="121" t="s">
        <v>30</v>
      </c>
      <c r="G409" s="207">
        <f>SUM(G410)</f>
        <v>127596</v>
      </c>
      <c r="H409" s="207">
        <f>SUM(H410)</f>
        <v>0</v>
      </c>
      <c r="I409" s="227">
        <f t="shared" ref="I409:I418" si="200">SUM(G409+H409)</f>
        <v>127596</v>
      </c>
      <c r="J409" s="207">
        <f t="shared" ref="J409:M409" si="201">SUM(J410)</f>
        <v>127596</v>
      </c>
      <c r="K409" s="207">
        <f>SUM(K410)</f>
        <v>0</v>
      </c>
      <c r="L409" s="227">
        <f t="shared" ref="L409:L418" si="202">SUM(J409+K409)</f>
        <v>127596</v>
      </c>
      <c r="M409" s="207">
        <f t="shared" si="201"/>
        <v>127596</v>
      </c>
      <c r="N409" s="207">
        <f>SUM(N410)</f>
        <v>0</v>
      </c>
      <c r="O409" s="227">
        <f t="shared" ref="O409:O418" si="203">SUM(M409+N409)</f>
        <v>127596</v>
      </c>
    </row>
    <row r="410" spans="1:15" x14ac:dyDescent="0.25">
      <c r="A410" s="39" t="s">
        <v>31</v>
      </c>
      <c r="B410" s="127" t="s">
        <v>104</v>
      </c>
      <c r="C410" s="129" t="s">
        <v>22</v>
      </c>
      <c r="D410" s="123" t="s">
        <v>44</v>
      </c>
      <c r="E410" s="123" t="s">
        <v>239</v>
      </c>
      <c r="F410" s="121" t="s">
        <v>32</v>
      </c>
      <c r="G410" s="207">
        <v>127596</v>
      </c>
      <c r="H410" s="207">
        <v>0</v>
      </c>
      <c r="I410" s="227">
        <f t="shared" si="200"/>
        <v>127596</v>
      </c>
      <c r="J410" s="207">
        <v>127596</v>
      </c>
      <c r="K410" s="207">
        <v>0</v>
      </c>
      <c r="L410" s="227">
        <f t="shared" si="202"/>
        <v>127596</v>
      </c>
      <c r="M410" s="207">
        <v>127596</v>
      </c>
      <c r="N410" s="207">
        <v>0</v>
      </c>
      <c r="O410" s="227">
        <f t="shared" si="203"/>
        <v>127596</v>
      </c>
    </row>
    <row r="411" spans="1:15" x14ac:dyDescent="0.25">
      <c r="A411" s="40" t="s">
        <v>12</v>
      </c>
      <c r="B411" s="127" t="s">
        <v>104</v>
      </c>
      <c r="C411" s="129" t="s">
        <v>22</v>
      </c>
      <c r="D411" s="123" t="s">
        <v>44</v>
      </c>
      <c r="E411" s="123" t="s">
        <v>239</v>
      </c>
      <c r="F411" s="121" t="s">
        <v>13</v>
      </c>
      <c r="G411" s="207">
        <f>SUM(G412)</f>
        <v>26072</v>
      </c>
      <c r="H411" s="207">
        <f>SUM(H412)</f>
        <v>0</v>
      </c>
      <c r="I411" s="227">
        <f t="shared" si="200"/>
        <v>26072</v>
      </c>
      <c r="J411" s="207">
        <f t="shared" ref="J411:M411" si="204">SUM(J412)</f>
        <v>5000</v>
      </c>
      <c r="K411" s="207">
        <f>SUM(K412)</f>
        <v>0</v>
      </c>
      <c r="L411" s="227">
        <f t="shared" si="202"/>
        <v>5000</v>
      </c>
      <c r="M411" s="207">
        <f t="shared" si="204"/>
        <v>10072</v>
      </c>
      <c r="N411" s="207">
        <f>SUM(N412)</f>
        <v>0</v>
      </c>
      <c r="O411" s="227">
        <f t="shared" si="203"/>
        <v>10072</v>
      </c>
    </row>
    <row r="412" spans="1:15" ht="23.25" x14ac:dyDescent="0.25">
      <c r="A412" s="125" t="s">
        <v>159</v>
      </c>
      <c r="B412" s="127" t="s">
        <v>104</v>
      </c>
      <c r="C412" s="129" t="s">
        <v>22</v>
      </c>
      <c r="D412" s="123" t="s">
        <v>44</v>
      </c>
      <c r="E412" s="123" t="s">
        <v>239</v>
      </c>
      <c r="F412" s="121" t="s">
        <v>15</v>
      </c>
      <c r="G412" s="207">
        <v>26072</v>
      </c>
      <c r="H412" s="207">
        <v>0</v>
      </c>
      <c r="I412" s="227">
        <f t="shared" si="200"/>
        <v>26072</v>
      </c>
      <c r="J412" s="207">
        <v>5000</v>
      </c>
      <c r="K412" s="207">
        <v>0</v>
      </c>
      <c r="L412" s="227">
        <f t="shared" si="202"/>
        <v>5000</v>
      </c>
      <c r="M412" s="207">
        <v>10072</v>
      </c>
      <c r="N412" s="207">
        <v>0</v>
      </c>
      <c r="O412" s="227">
        <f t="shared" si="203"/>
        <v>10072</v>
      </c>
    </row>
    <row r="413" spans="1:15" x14ac:dyDescent="0.25">
      <c r="A413" s="40" t="s">
        <v>35</v>
      </c>
      <c r="B413" s="127" t="s">
        <v>104</v>
      </c>
      <c r="C413" s="129" t="s">
        <v>22</v>
      </c>
      <c r="D413" s="123" t="s">
        <v>44</v>
      </c>
      <c r="E413" s="123" t="s">
        <v>239</v>
      </c>
      <c r="F413" s="121" t="s">
        <v>36</v>
      </c>
      <c r="G413" s="207">
        <f>SUM(G414)</f>
        <v>800</v>
      </c>
      <c r="H413" s="207">
        <f>SUM(H414)</f>
        <v>0</v>
      </c>
      <c r="I413" s="227">
        <f t="shared" si="200"/>
        <v>800</v>
      </c>
      <c r="J413" s="207">
        <f t="shared" ref="J413:M413" si="205">SUM(J414)</f>
        <v>800</v>
      </c>
      <c r="K413" s="207">
        <f>SUM(K414)</f>
        <v>0</v>
      </c>
      <c r="L413" s="227">
        <f t="shared" si="202"/>
        <v>800</v>
      </c>
      <c r="M413" s="207">
        <f t="shared" si="205"/>
        <v>800</v>
      </c>
      <c r="N413" s="207">
        <f>SUM(N414)</f>
        <v>0</v>
      </c>
      <c r="O413" s="227">
        <f t="shared" si="203"/>
        <v>800</v>
      </c>
    </row>
    <row r="414" spans="1:15" x14ac:dyDescent="0.25">
      <c r="A414" s="125" t="s">
        <v>141</v>
      </c>
      <c r="B414" s="127" t="s">
        <v>104</v>
      </c>
      <c r="C414" s="129" t="s">
        <v>22</v>
      </c>
      <c r="D414" s="123" t="s">
        <v>44</v>
      </c>
      <c r="E414" s="123" t="s">
        <v>239</v>
      </c>
      <c r="F414" s="121" t="s">
        <v>140</v>
      </c>
      <c r="G414" s="207">
        <v>800</v>
      </c>
      <c r="H414" s="207">
        <v>0</v>
      </c>
      <c r="I414" s="227">
        <f t="shared" si="200"/>
        <v>800</v>
      </c>
      <c r="J414" s="207">
        <v>800</v>
      </c>
      <c r="K414" s="207">
        <v>0</v>
      </c>
      <c r="L414" s="227">
        <f t="shared" si="202"/>
        <v>800</v>
      </c>
      <c r="M414" s="207">
        <v>800</v>
      </c>
      <c r="N414" s="207">
        <v>0</v>
      </c>
      <c r="O414" s="227">
        <f t="shared" si="203"/>
        <v>800</v>
      </c>
    </row>
    <row r="415" spans="1:15" ht="64.5" x14ac:dyDescent="0.25">
      <c r="A415" s="234" t="s">
        <v>283</v>
      </c>
      <c r="B415" s="285" t="s">
        <v>104</v>
      </c>
      <c r="C415" s="286" t="s">
        <v>22</v>
      </c>
      <c r="D415" s="286" t="s">
        <v>44</v>
      </c>
      <c r="E415" s="287">
        <v>7000084200</v>
      </c>
      <c r="F415" s="285" t="s">
        <v>8</v>
      </c>
      <c r="G415" s="240">
        <f t="shared" ref="G415:N416" si="206">SUM(G416)</f>
        <v>115440</v>
      </c>
      <c r="H415" s="240">
        <f t="shared" si="206"/>
        <v>0</v>
      </c>
      <c r="I415" s="192">
        <f t="shared" si="200"/>
        <v>115440</v>
      </c>
      <c r="J415" s="240">
        <f t="shared" si="206"/>
        <v>0</v>
      </c>
      <c r="K415" s="240">
        <f t="shared" si="206"/>
        <v>0</v>
      </c>
      <c r="L415" s="192">
        <f t="shared" si="202"/>
        <v>0</v>
      </c>
      <c r="M415" s="240">
        <f t="shared" si="206"/>
        <v>0</v>
      </c>
      <c r="N415" s="240">
        <f t="shared" si="206"/>
        <v>0</v>
      </c>
      <c r="O415" s="192">
        <f t="shared" si="203"/>
        <v>0</v>
      </c>
    </row>
    <row r="416" spans="1:15" ht="37.15" customHeight="1" x14ac:dyDescent="0.25">
      <c r="A416" s="160" t="s">
        <v>29</v>
      </c>
      <c r="B416" s="175" t="s">
        <v>104</v>
      </c>
      <c r="C416" s="277" t="s">
        <v>22</v>
      </c>
      <c r="D416" s="277" t="s">
        <v>44</v>
      </c>
      <c r="E416" s="176">
        <v>7000084200</v>
      </c>
      <c r="F416" s="175" t="s">
        <v>30</v>
      </c>
      <c r="G416" s="207">
        <f t="shared" si="206"/>
        <v>115440</v>
      </c>
      <c r="H416" s="207">
        <f t="shared" si="206"/>
        <v>0</v>
      </c>
      <c r="I416" s="227">
        <f t="shared" si="200"/>
        <v>115440</v>
      </c>
      <c r="J416" s="207">
        <f t="shared" si="206"/>
        <v>0</v>
      </c>
      <c r="K416" s="207">
        <f t="shared" si="206"/>
        <v>0</v>
      </c>
      <c r="L416" s="227">
        <f t="shared" si="202"/>
        <v>0</v>
      </c>
      <c r="M416" s="207">
        <f t="shared" si="206"/>
        <v>0</v>
      </c>
      <c r="N416" s="207">
        <f t="shared" si="206"/>
        <v>0</v>
      </c>
      <c r="O416" s="227">
        <f t="shared" si="203"/>
        <v>0</v>
      </c>
    </row>
    <row r="417" spans="1:15" x14ac:dyDescent="0.25">
      <c r="A417" s="160" t="s">
        <v>31</v>
      </c>
      <c r="B417" s="175" t="s">
        <v>104</v>
      </c>
      <c r="C417" s="277" t="s">
        <v>22</v>
      </c>
      <c r="D417" s="277" t="s">
        <v>44</v>
      </c>
      <c r="E417" s="176">
        <v>7000084200</v>
      </c>
      <c r="F417" s="175" t="s">
        <v>32</v>
      </c>
      <c r="G417" s="207">
        <v>115440</v>
      </c>
      <c r="H417" s="207">
        <v>0</v>
      </c>
      <c r="I417" s="227">
        <f t="shared" si="200"/>
        <v>115440</v>
      </c>
      <c r="J417" s="207"/>
      <c r="K417" s="207">
        <v>0</v>
      </c>
      <c r="L417" s="227">
        <f t="shared" si="202"/>
        <v>0</v>
      </c>
      <c r="M417" s="207"/>
      <c r="N417" s="207">
        <v>0</v>
      </c>
      <c r="O417" s="227">
        <f t="shared" si="203"/>
        <v>0</v>
      </c>
    </row>
    <row r="418" spans="1:15" ht="15.75" x14ac:dyDescent="0.25">
      <c r="A418" s="43" t="s">
        <v>105</v>
      </c>
      <c r="B418" s="158"/>
      <c r="C418" s="121"/>
      <c r="D418" s="122"/>
      <c r="E418" s="122"/>
      <c r="F418" s="123"/>
      <c r="G418" s="225">
        <f>SUM(G19+G95+G122+G181+G388+G402)</f>
        <v>789556278.92000008</v>
      </c>
      <c r="H418" s="225">
        <f>SUM(H19+H95+H122+H181+H388+H402)</f>
        <v>187581235.29000002</v>
      </c>
      <c r="I418" s="192">
        <f t="shared" si="200"/>
        <v>977137514.21000004</v>
      </c>
      <c r="J418" s="225">
        <f>SUM(J19+J95+J122+J181+J388+J402)</f>
        <v>740297598.04999995</v>
      </c>
      <c r="K418" s="225">
        <f>SUM(K19+K95+K122+K181+K388+K402)</f>
        <v>-114984000</v>
      </c>
      <c r="L418" s="192">
        <f t="shared" si="202"/>
        <v>625313598.04999995</v>
      </c>
      <c r="M418" s="225">
        <f>SUM(M19+M95+M122+M181+M388+M402)</f>
        <v>621805117.72000003</v>
      </c>
      <c r="N418" s="225">
        <f>SUM(N19+N95+N122+N181+N388+N402)</f>
        <v>5516000</v>
      </c>
      <c r="O418" s="192">
        <f t="shared" si="203"/>
        <v>627321117.72000003</v>
      </c>
    </row>
    <row r="419" spans="1:15" x14ac:dyDescent="0.25">
      <c r="G419" s="123"/>
      <c r="H419" s="123"/>
      <c r="I419" s="123"/>
    </row>
    <row r="420" spans="1:15" x14ac:dyDescent="0.25">
      <c r="G420" s="121"/>
      <c r="H420" s="121"/>
      <c r="I420" s="121"/>
    </row>
    <row r="421" spans="1:15" x14ac:dyDescent="0.25">
      <c r="G421" s="330"/>
      <c r="H421" s="330"/>
      <c r="I421" s="330"/>
      <c r="J421" s="331"/>
      <c r="K421" s="331"/>
      <c r="L421" s="331"/>
    </row>
    <row r="422" spans="1:15" x14ac:dyDescent="0.25">
      <c r="G422" s="210"/>
      <c r="H422" s="210"/>
      <c r="I422" s="210"/>
    </row>
    <row r="423" spans="1:15" x14ac:dyDescent="0.25">
      <c r="G423" s="121"/>
      <c r="H423" s="121"/>
      <c r="I423" s="121"/>
    </row>
    <row r="424" spans="1:15" x14ac:dyDescent="0.25">
      <c r="G424" s="121"/>
      <c r="H424" s="121"/>
      <c r="I424" s="121"/>
    </row>
    <row r="425" spans="1:15" x14ac:dyDescent="0.25">
      <c r="G425" s="121"/>
      <c r="H425" s="121"/>
      <c r="I425" s="121"/>
    </row>
    <row r="426" spans="1:15" x14ac:dyDescent="0.25">
      <c r="G426" s="121"/>
      <c r="H426" s="121"/>
      <c r="I426" s="121"/>
    </row>
    <row r="427" spans="1:15" x14ac:dyDescent="0.25">
      <c r="G427" s="121"/>
      <c r="H427" s="121"/>
      <c r="I427" s="121"/>
    </row>
    <row r="428" spans="1:15" x14ac:dyDescent="0.25">
      <c r="G428" s="121"/>
      <c r="H428" s="121"/>
      <c r="I428" s="121"/>
    </row>
    <row r="429" spans="1:15" x14ac:dyDescent="0.25">
      <c r="G429" s="121"/>
      <c r="H429" s="121"/>
      <c r="I429" s="121"/>
    </row>
    <row r="430" spans="1:15" x14ac:dyDescent="0.25">
      <c r="G430" s="215"/>
      <c r="H430" s="215"/>
      <c r="I430" s="215"/>
    </row>
    <row r="431" spans="1:15" x14ac:dyDescent="0.25">
      <c r="G431" s="148"/>
      <c r="H431" s="148"/>
      <c r="I431" s="148"/>
    </row>
    <row r="432" spans="1:15" x14ac:dyDescent="0.25">
      <c r="G432" s="45"/>
      <c r="H432" s="45"/>
      <c r="I432" s="45"/>
    </row>
    <row r="433" spans="7:9" x14ac:dyDescent="0.25">
      <c r="G433" s="45"/>
      <c r="H433" s="45"/>
      <c r="I433" s="45"/>
    </row>
    <row r="434" spans="7:9" x14ac:dyDescent="0.25">
      <c r="G434" s="211"/>
      <c r="H434" s="211"/>
      <c r="I434" s="211"/>
    </row>
    <row r="435" spans="7:9" x14ac:dyDescent="0.25">
      <c r="G435" s="211"/>
      <c r="H435" s="211"/>
      <c r="I435" s="211"/>
    </row>
    <row r="436" spans="7:9" x14ac:dyDescent="0.25">
      <c r="G436" s="45"/>
      <c r="H436" s="45"/>
      <c r="I436" s="45"/>
    </row>
    <row r="437" spans="7:9" x14ac:dyDescent="0.25">
      <c r="G437" s="211"/>
      <c r="H437" s="211"/>
      <c r="I437" s="211"/>
    </row>
    <row r="438" spans="7:9" x14ac:dyDescent="0.25">
      <c r="G438" s="211"/>
      <c r="H438" s="211"/>
      <c r="I438" s="211"/>
    </row>
    <row r="439" spans="7:9" x14ac:dyDescent="0.25">
      <c r="G439" s="211"/>
      <c r="H439" s="211"/>
      <c r="I439" s="211"/>
    </row>
    <row r="440" spans="7:9" x14ac:dyDescent="0.25">
      <c r="G440" s="211"/>
      <c r="H440" s="211"/>
      <c r="I440" s="211"/>
    </row>
    <row r="441" spans="7:9" x14ac:dyDescent="0.25">
      <c r="G441" s="211"/>
      <c r="H441" s="211"/>
      <c r="I441" s="211"/>
    </row>
    <row r="442" spans="7:9" x14ac:dyDescent="0.25">
      <c r="G442" s="211"/>
      <c r="H442" s="211"/>
      <c r="I442" s="211"/>
    </row>
    <row r="443" spans="7:9" x14ac:dyDescent="0.25">
      <c r="G443" s="45"/>
      <c r="H443" s="45"/>
      <c r="I443" s="45"/>
    </row>
    <row r="444" spans="7:9" x14ac:dyDescent="0.25">
      <c r="G444" s="211"/>
      <c r="H444" s="211"/>
      <c r="I444" s="211"/>
    </row>
    <row r="445" spans="7:9" x14ac:dyDescent="0.25">
      <c r="G445" s="211"/>
      <c r="H445" s="211"/>
      <c r="I445" s="211"/>
    </row>
    <row r="446" spans="7:9" x14ac:dyDescent="0.25">
      <c r="G446" s="123"/>
      <c r="H446" s="123"/>
      <c r="I446" s="123"/>
    </row>
  </sheetData>
  <mergeCells count="12">
    <mergeCell ref="E10:N10"/>
    <mergeCell ref="E11:N11"/>
    <mergeCell ref="D1:N1"/>
    <mergeCell ref="D2:N2"/>
    <mergeCell ref="D3:N3"/>
    <mergeCell ref="D4:N4"/>
    <mergeCell ref="D5:N5"/>
    <mergeCell ref="D6:N6"/>
    <mergeCell ref="E9:N9"/>
    <mergeCell ref="A14:M14"/>
    <mergeCell ref="A15:M15"/>
    <mergeCell ref="E13:G13"/>
  </mergeCells>
  <pageMargins left="0.70866141732283472" right="0.70866141732283472" top="0.74803149606299213" bottom="0.74803149606299213" header="0.31496062992125984" footer="0.31496062992125984"/>
  <pageSetup paperSize="9" scale="34" fitToHeight="0" orientation="portrait" r:id="rId1"/>
  <headerFooter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02"/>
  <sheetViews>
    <sheetView zoomScale="80" zoomScaleNormal="80" workbookViewId="0">
      <selection activeCell="F10" sqref="F10:P10"/>
    </sheetView>
  </sheetViews>
  <sheetFormatPr defaultRowHeight="15" x14ac:dyDescent="0.25"/>
  <cols>
    <col min="1" max="1" width="61" customWidth="1"/>
    <col min="2" max="2" width="5.5703125" customWidth="1"/>
    <col min="3" max="3" width="9.28515625" customWidth="1"/>
    <col min="4" max="4" width="7.28515625" customWidth="1"/>
    <col min="5" max="5" width="7.85546875" customWidth="1"/>
    <col min="6" max="6" width="10.140625" customWidth="1"/>
    <col min="7" max="7" width="7.28515625" customWidth="1"/>
    <col min="8" max="8" width="19.7109375" hidden="1" customWidth="1"/>
    <col min="9" max="9" width="18.28515625" customWidth="1"/>
    <col min="10" max="10" width="19.7109375" hidden="1" customWidth="1"/>
    <col min="11" max="11" width="16.7109375" hidden="1" customWidth="1"/>
    <col min="12" max="12" width="16.5703125" customWidth="1"/>
    <col min="13" max="14" width="16.7109375" hidden="1" customWidth="1"/>
    <col min="15" max="15" width="16.5703125" customWidth="1"/>
    <col min="16" max="16" width="16.7109375" hidden="1" customWidth="1"/>
  </cols>
  <sheetData>
    <row r="1" spans="1:16" x14ac:dyDescent="0.25">
      <c r="C1" s="177"/>
      <c r="D1" s="177"/>
      <c r="E1" s="177"/>
      <c r="F1" s="177"/>
      <c r="G1" s="358" t="s">
        <v>417</v>
      </c>
      <c r="H1" s="358"/>
      <c r="I1" s="358"/>
      <c r="J1" s="358"/>
      <c r="K1" s="358"/>
      <c r="L1" s="358"/>
      <c r="M1" s="358"/>
      <c r="N1" s="358"/>
      <c r="O1" s="358"/>
      <c r="P1" s="358"/>
    </row>
    <row r="2" spans="1:16" x14ac:dyDescent="0.25">
      <c r="C2" s="177"/>
      <c r="D2" s="177"/>
      <c r="E2" s="177"/>
      <c r="F2" s="177"/>
      <c r="G2" s="358" t="s">
        <v>381</v>
      </c>
      <c r="H2" s="358"/>
      <c r="I2" s="358"/>
      <c r="J2" s="358"/>
      <c r="K2" s="358"/>
      <c r="L2" s="358"/>
      <c r="M2" s="358"/>
      <c r="N2" s="358"/>
      <c r="O2" s="358"/>
      <c r="P2" s="358"/>
    </row>
    <row r="3" spans="1:16" x14ac:dyDescent="0.25">
      <c r="C3" s="352"/>
      <c r="D3" s="352"/>
      <c r="E3" s="352"/>
      <c r="F3" s="352"/>
      <c r="G3" s="360" t="s">
        <v>383</v>
      </c>
      <c r="H3" s="360"/>
      <c r="I3" s="360"/>
      <c r="J3" s="360"/>
      <c r="K3" s="360"/>
      <c r="L3" s="360"/>
      <c r="M3" s="360"/>
      <c r="N3" s="360"/>
      <c r="O3" s="360"/>
      <c r="P3" s="360"/>
    </row>
    <row r="4" spans="1:16" x14ac:dyDescent="0.25">
      <c r="C4" s="177"/>
      <c r="D4" s="177"/>
      <c r="E4" s="177"/>
      <c r="F4" s="358" t="s">
        <v>382</v>
      </c>
      <c r="G4" s="358"/>
      <c r="H4" s="358"/>
      <c r="I4" s="358"/>
      <c r="J4" s="358"/>
      <c r="K4" s="358"/>
      <c r="L4" s="358"/>
      <c r="M4" s="358"/>
      <c r="N4" s="358"/>
      <c r="O4" s="358"/>
      <c r="P4" s="358"/>
    </row>
    <row r="5" spans="1:16" x14ac:dyDescent="0.25">
      <c r="C5" s="177"/>
      <c r="D5" s="177"/>
      <c r="E5" s="177"/>
      <c r="F5" s="358" t="s">
        <v>387</v>
      </c>
      <c r="G5" s="358"/>
      <c r="H5" s="358"/>
      <c r="I5" s="358"/>
      <c r="J5" s="358"/>
      <c r="K5" s="358"/>
      <c r="L5" s="358"/>
      <c r="M5" s="358"/>
      <c r="N5" s="358"/>
      <c r="O5" s="358"/>
      <c r="P5" s="358"/>
    </row>
    <row r="6" spans="1:16" x14ac:dyDescent="0.25">
      <c r="C6" s="246"/>
      <c r="D6" s="246"/>
      <c r="E6" s="246"/>
      <c r="F6" s="359" t="s">
        <v>388</v>
      </c>
      <c r="G6" s="359"/>
      <c r="H6" s="359"/>
      <c r="I6" s="359"/>
      <c r="J6" s="359"/>
      <c r="K6" s="359"/>
      <c r="L6" s="359"/>
      <c r="M6" s="359"/>
      <c r="N6" s="359"/>
      <c r="O6" s="359"/>
      <c r="P6" s="359"/>
    </row>
    <row r="8" spans="1:16" ht="25.5" customHeight="1" x14ac:dyDescent="0.25">
      <c r="A8" s="113"/>
      <c r="B8" s="177"/>
      <c r="C8" s="177"/>
      <c r="D8" s="177"/>
      <c r="E8" s="177"/>
      <c r="F8" s="358"/>
      <c r="G8" s="358"/>
      <c r="H8" s="358"/>
      <c r="I8" s="358"/>
      <c r="J8" s="358"/>
      <c r="K8" s="358"/>
      <c r="L8" s="358"/>
      <c r="M8" s="358"/>
      <c r="N8" s="358"/>
      <c r="O8" s="350"/>
      <c r="P8" s="350"/>
    </row>
    <row r="9" spans="1:16" x14ac:dyDescent="0.25">
      <c r="A9" s="113"/>
      <c r="B9" s="177"/>
      <c r="C9" s="177"/>
      <c r="D9" s="177"/>
      <c r="E9" s="177"/>
      <c r="F9" s="358" t="s">
        <v>419</v>
      </c>
      <c r="G9" s="358"/>
      <c r="H9" s="358"/>
      <c r="I9" s="358"/>
      <c r="J9" s="358"/>
      <c r="K9" s="358"/>
      <c r="L9" s="358"/>
      <c r="M9" s="358"/>
      <c r="N9" s="358"/>
      <c r="O9" s="358"/>
      <c r="P9" s="358"/>
    </row>
    <row r="10" spans="1:16" ht="15" customHeight="1" x14ac:dyDescent="0.25">
      <c r="A10" s="113"/>
      <c r="B10" s="177"/>
      <c r="C10" s="352"/>
      <c r="D10" s="352"/>
      <c r="E10" s="352"/>
      <c r="F10" s="358" t="s">
        <v>166</v>
      </c>
      <c r="G10" s="358"/>
      <c r="H10" s="358"/>
      <c r="I10" s="358"/>
      <c r="J10" s="358"/>
      <c r="K10" s="358"/>
      <c r="L10" s="358"/>
      <c r="M10" s="358"/>
      <c r="N10" s="358"/>
      <c r="O10" s="358"/>
      <c r="P10" s="358"/>
    </row>
    <row r="11" spans="1:16" x14ac:dyDescent="0.25">
      <c r="A11" s="113"/>
      <c r="B11" s="177"/>
      <c r="C11" s="177"/>
      <c r="D11" s="177"/>
      <c r="E11" s="177"/>
      <c r="F11" s="358" t="s">
        <v>360</v>
      </c>
      <c r="G11" s="358"/>
      <c r="H11" s="358"/>
      <c r="I11" s="358"/>
      <c r="J11" s="358"/>
      <c r="K11" s="358"/>
      <c r="L11" s="358"/>
      <c r="M11" s="358"/>
      <c r="N11" s="358"/>
      <c r="O11" s="358"/>
      <c r="P11" s="358"/>
    </row>
    <row r="12" spans="1:16" x14ac:dyDescent="0.25">
      <c r="A12" s="113"/>
      <c r="B12" s="177"/>
      <c r="C12" s="177"/>
      <c r="D12" s="177"/>
      <c r="E12" s="177"/>
      <c r="F12" s="358" t="s">
        <v>309</v>
      </c>
      <c r="G12" s="358"/>
      <c r="H12" s="358"/>
      <c r="I12" s="358"/>
      <c r="J12" s="358"/>
      <c r="K12" s="358"/>
      <c r="L12" s="358"/>
      <c r="M12" s="358"/>
      <c r="N12" s="358"/>
      <c r="O12" s="358"/>
      <c r="P12" s="358"/>
    </row>
    <row r="13" spans="1:16" x14ac:dyDescent="0.25">
      <c r="A13" s="113"/>
      <c r="B13" s="177"/>
      <c r="C13" s="239"/>
      <c r="D13" s="239"/>
      <c r="E13" s="239"/>
      <c r="F13" s="358" t="s">
        <v>312</v>
      </c>
      <c r="G13" s="358"/>
      <c r="H13" s="358"/>
      <c r="I13" s="358"/>
      <c r="J13" s="358"/>
      <c r="K13" s="358"/>
      <c r="L13" s="358"/>
      <c r="M13" s="358"/>
      <c r="N13" s="358"/>
      <c r="O13" s="358"/>
      <c r="P13" s="358"/>
    </row>
    <row r="14" spans="1:16" x14ac:dyDescent="0.25">
      <c r="A14" s="113"/>
      <c r="B14" s="177"/>
      <c r="C14" s="239"/>
      <c r="D14" s="239"/>
      <c r="E14" s="239"/>
      <c r="F14" s="239"/>
      <c r="G14" s="239"/>
      <c r="H14" s="244"/>
      <c r="I14" s="244"/>
      <c r="J14" s="244"/>
      <c r="K14" s="360"/>
      <c r="L14" s="360"/>
      <c r="M14" s="360"/>
      <c r="N14" s="360"/>
      <c r="O14" s="351"/>
      <c r="P14" s="351"/>
    </row>
    <row r="15" spans="1:16" ht="14.45" x14ac:dyDescent="0.3">
      <c r="A15" s="113"/>
      <c r="B15" s="177"/>
      <c r="C15" s="358"/>
      <c r="D15" s="358"/>
      <c r="E15" s="358"/>
      <c r="F15" s="358"/>
      <c r="G15" s="358"/>
      <c r="H15" s="358"/>
      <c r="I15" s="350"/>
      <c r="J15" s="350"/>
      <c r="K15" s="358"/>
      <c r="L15" s="358"/>
      <c r="M15" s="358"/>
      <c r="N15" s="358"/>
      <c r="O15" s="350"/>
      <c r="P15" s="350"/>
    </row>
    <row r="16" spans="1:16" ht="58.9" customHeight="1" x14ac:dyDescent="0.25">
      <c r="A16" s="356" t="s">
        <v>401</v>
      </c>
      <c r="B16" s="356"/>
      <c r="C16" s="356"/>
      <c r="D16" s="356"/>
      <c r="E16" s="356"/>
      <c r="F16" s="356"/>
      <c r="G16" s="356"/>
      <c r="H16" s="356"/>
      <c r="I16" s="356"/>
      <c r="J16" s="356"/>
      <c r="K16" s="356"/>
      <c r="L16" s="356"/>
      <c r="M16" s="356"/>
      <c r="N16" s="356"/>
      <c r="O16" s="348"/>
      <c r="P16" s="348"/>
    </row>
    <row r="17" spans="1:16" ht="18" x14ac:dyDescent="0.25">
      <c r="A17" s="48"/>
      <c r="B17" s="48"/>
      <c r="C17" s="48"/>
      <c r="D17" s="228"/>
      <c r="E17" s="48"/>
      <c r="F17" s="46"/>
      <c r="G17" s="47"/>
      <c r="H17" s="117"/>
      <c r="I17" s="117"/>
      <c r="J17" s="117"/>
      <c r="N17" t="s">
        <v>180</v>
      </c>
      <c r="O17" t="s">
        <v>180</v>
      </c>
    </row>
    <row r="18" spans="1:16" ht="53.25" customHeight="1" x14ac:dyDescent="0.25">
      <c r="A18" s="49" t="s">
        <v>0</v>
      </c>
      <c r="B18" s="83" t="s">
        <v>107</v>
      </c>
      <c r="C18" s="83" t="s">
        <v>108</v>
      </c>
      <c r="D18" s="83" t="s">
        <v>127</v>
      </c>
      <c r="E18" s="84" t="s">
        <v>1</v>
      </c>
      <c r="F18" s="85" t="s">
        <v>109</v>
      </c>
      <c r="G18" s="85" t="s">
        <v>5</v>
      </c>
      <c r="H18" s="250" t="s">
        <v>392</v>
      </c>
      <c r="I18" s="250" t="s">
        <v>393</v>
      </c>
      <c r="J18" s="250" t="s">
        <v>394</v>
      </c>
      <c r="K18" s="250" t="s">
        <v>395</v>
      </c>
      <c r="L18" s="250" t="s">
        <v>396</v>
      </c>
      <c r="M18" s="250" t="s">
        <v>397</v>
      </c>
      <c r="N18" s="250" t="s">
        <v>398</v>
      </c>
      <c r="O18" s="250" t="s">
        <v>399</v>
      </c>
      <c r="P18" s="250" t="s">
        <v>400</v>
      </c>
    </row>
    <row r="19" spans="1:16" x14ac:dyDescent="0.25">
      <c r="A19" s="50">
        <v>1</v>
      </c>
      <c r="B19" s="50">
        <v>2</v>
      </c>
      <c r="C19" s="50">
        <v>3</v>
      </c>
      <c r="D19" s="119">
        <v>4</v>
      </c>
      <c r="E19" s="50">
        <v>5</v>
      </c>
      <c r="F19" s="50">
        <v>6</v>
      </c>
      <c r="G19" s="50">
        <v>7</v>
      </c>
      <c r="H19" s="119">
        <v>8</v>
      </c>
      <c r="I19" s="119">
        <v>8</v>
      </c>
      <c r="J19" s="119">
        <v>10</v>
      </c>
      <c r="K19" s="119">
        <v>11</v>
      </c>
      <c r="L19" s="119">
        <v>9</v>
      </c>
      <c r="M19" s="119">
        <v>13</v>
      </c>
      <c r="N19" s="119">
        <v>14</v>
      </c>
      <c r="O19" s="119">
        <v>10</v>
      </c>
      <c r="P19" s="119">
        <v>16</v>
      </c>
    </row>
    <row r="20" spans="1:16" ht="31.5" x14ac:dyDescent="0.25">
      <c r="A20" s="36" t="s">
        <v>278</v>
      </c>
      <c r="B20" s="69" t="s">
        <v>24</v>
      </c>
      <c r="C20" s="77"/>
      <c r="D20" s="77"/>
      <c r="E20" s="77"/>
      <c r="F20" s="77"/>
      <c r="G20" s="77"/>
      <c r="H20" s="332">
        <f>SUM(H21+H35)</f>
        <v>15491628</v>
      </c>
      <c r="I20" s="332">
        <f>SUM(I21+I35)</f>
        <v>1000000</v>
      </c>
      <c r="J20" s="332">
        <f>SUM(H20+I20)</f>
        <v>16491628</v>
      </c>
      <c r="K20" s="332">
        <f>SUM(K21+K35)</f>
        <v>8691751</v>
      </c>
      <c r="L20" s="332">
        <f>SUM(L21+L35)</f>
        <v>0</v>
      </c>
      <c r="M20" s="332">
        <f>SUM(K20+L20)</f>
        <v>8691751</v>
      </c>
      <c r="N20" s="332">
        <f>SUM(N21+N35)</f>
        <v>8651751</v>
      </c>
      <c r="O20" s="332">
        <f>SUM(O21+O35)</f>
        <v>0</v>
      </c>
      <c r="P20" s="332">
        <f>SUM(N20+O20)</f>
        <v>8651751</v>
      </c>
    </row>
    <row r="21" spans="1:16" ht="18" x14ac:dyDescent="0.25">
      <c r="A21" s="53" t="s">
        <v>279</v>
      </c>
      <c r="B21" s="69" t="s">
        <v>24</v>
      </c>
      <c r="C21" s="69" t="s">
        <v>146</v>
      </c>
      <c r="D21" s="69"/>
      <c r="E21" s="77"/>
      <c r="F21" s="77"/>
      <c r="G21" s="77"/>
      <c r="H21" s="102">
        <f t="shared" ref="H21:O23" si="0">SUM(H22)</f>
        <v>7447128</v>
      </c>
      <c r="I21" s="102">
        <f t="shared" si="0"/>
        <v>0</v>
      </c>
      <c r="J21" s="332">
        <f t="shared" ref="J21:J87" si="1">SUM(H21+I21)</f>
        <v>7447128</v>
      </c>
      <c r="K21" s="102">
        <f t="shared" si="0"/>
        <v>7081751</v>
      </c>
      <c r="L21" s="102">
        <f t="shared" si="0"/>
        <v>0</v>
      </c>
      <c r="M21" s="332">
        <f t="shared" ref="M21:M87" si="2">SUM(K21+L21)</f>
        <v>7081751</v>
      </c>
      <c r="N21" s="102">
        <f t="shared" si="0"/>
        <v>7041751</v>
      </c>
      <c r="O21" s="102">
        <f t="shared" si="0"/>
        <v>0</v>
      </c>
      <c r="P21" s="332">
        <f t="shared" ref="P21:P87" si="3">SUM(N21+O21)</f>
        <v>7041751</v>
      </c>
    </row>
    <row r="22" spans="1:16" ht="39" x14ac:dyDescent="0.25">
      <c r="A22" s="64" t="s">
        <v>128</v>
      </c>
      <c r="B22" s="69" t="s">
        <v>24</v>
      </c>
      <c r="C22" s="69" t="s">
        <v>146</v>
      </c>
      <c r="D22" s="69">
        <v>10</v>
      </c>
      <c r="E22" s="77"/>
      <c r="F22" s="77"/>
      <c r="G22" s="77"/>
      <c r="H22" s="102">
        <f t="shared" si="0"/>
        <v>7447128</v>
      </c>
      <c r="I22" s="102">
        <f t="shared" si="0"/>
        <v>0</v>
      </c>
      <c r="J22" s="332">
        <f t="shared" si="1"/>
        <v>7447128</v>
      </c>
      <c r="K22" s="102">
        <f t="shared" si="0"/>
        <v>7081751</v>
      </c>
      <c r="L22" s="102">
        <f t="shared" si="0"/>
        <v>0</v>
      </c>
      <c r="M22" s="332">
        <f t="shared" si="2"/>
        <v>7081751</v>
      </c>
      <c r="N22" s="102">
        <f t="shared" si="0"/>
        <v>7041751</v>
      </c>
      <c r="O22" s="102">
        <f t="shared" si="0"/>
        <v>0</v>
      </c>
      <c r="P22" s="332">
        <f t="shared" si="3"/>
        <v>7041751</v>
      </c>
    </row>
    <row r="23" spans="1:16" ht="26.25" x14ac:dyDescent="0.25">
      <c r="A23" s="64" t="s">
        <v>129</v>
      </c>
      <c r="B23" s="69" t="s">
        <v>24</v>
      </c>
      <c r="C23" s="69" t="s">
        <v>146</v>
      </c>
      <c r="D23" s="69">
        <v>11</v>
      </c>
      <c r="E23" s="77"/>
      <c r="F23" s="77"/>
      <c r="G23" s="77"/>
      <c r="H23" s="102">
        <f t="shared" si="0"/>
        <v>7447128</v>
      </c>
      <c r="I23" s="102">
        <f t="shared" si="0"/>
        <v>0</v>
      </c>
      <c r="J23" s="332">
        <f t="shared" si="1"/>
        <v>7447128</v>
      </c>
      <c r="K23" s="102">
        <f t="shared" si="0"/>
        <v>7081751</v>
      </c>
      <c r="L23" s="102">
        <f t="shared" si="0"/>
        <v>0</v>
      </c>
      <c r="M23" s="332">
        <f t="shared" si="2"/>
        <v>7081751</v>
      </c>
      <c r="N23" s="102">
        <f t="shared" si="0"/>
        <v>7041751</v>
      </c>
      <c r="O23" s="102">
        <f t="shared" si="0"/>
        <v>0</v>
      </c>
      <c r="P23" s="332">
        <f t="shared" si="3"/>
        <v>7041751</v>
      </c>
    </row>
    <row r="24" spans="1:16" ht="45" customHeight="1" x14ac:dyDescent="0.25">
      <c r="A24" s="51" t="s">
        <v>402</v>
      </c>
      <c r="B24" s="69" t="s">
        <v>24</v>
      </c>
      <c r="C24" s="69" t="s">
        <v>146</v>
      </c>
      <c r="D24" s="69">
        <v>11</v>
      </c>
      <c r="E24" s="111" t="s">
        <v>41</v>
      </c>
      <c r="F24" s="100" t="s">
        <v>126</v>
      </c>
      <c r="G24" s="100" t="s">
        <v>8</v>
      </c>
      <c r="H24" s="103">
        <f>SUM(H25+H32)</f>
        <v>7447128</v>
      </c>
      <c r="I24" s="103">
        <f>SUM(I25+I32)</f>
        <v>0</v>
      </c>
      <c r="J24" s="332">
        <f t="shared" si="1"/>
        <v>7447128</v>
      </c>
      <c r="K24" s="103">
        <f t="shared" ref="K24:N24" si="4">SUM(K25+K32)</f>
        <v>7081751</v>
      </c>
      <c r="L24" s="103">
        <f>SUM(L25+L32)</f>
        <v>0</v>
      </c>
      <c r="M24" s="332">
        <f t="shared" si="2"/>
        <v>7081751</v>
      </c>
      <c r="N24" s="103">
        <f t="shared" si="4"/>
        <v>7041751</v>
      </c>
      <c r="O24" s="103">
        <f>SUM(O25+O32)</f>
        <v>0</v>
      </c>
      <c r="P24" s="332">
        <f t="shared" si="3"/>
        <v>7041751</v>
      </c>
    </row>
    <row r="25" spans="1:16" ht="26.25" x14ac:dyDescent="0.25">
      <c r="A25" s="65" t="s">
        <v>28</v>
      </c>
      <c r="B25" s="74" t="s">
        <v>24</v>
      </c>
      <c r="C25" s="74" t="s">
        <v>146</v>
      </c>
      <c r="D25" s="74">
        <v>11</v>
      </c>
      <c r="E25" s="67">
        <v>906</v>
      </c>
      <c r="F25" s="151">
        <v>80040</v>
      </c>
      <c r="G25" s="152" t="s">
        <v>8</v>
      </c>
      <c r="H25" s="103">
        <f>SUM(H26+H28+H30)</f>
        <v>7397128</v>
      </c>
      <c r="I25" s="103">
        <f>SUM(I26+I28+I30)</f>
        <v>0</v>
      </c>
      <c r="J25" s="332">
        <f t="shared" si="1"/>
        <v>7397128</v>
      </c>
      <c r="K25" s="103">
        <f t="shared" ref="K25:N25" si="5">SUM(K26+K28+K30)</f>
        <v>7031751</v>
      </c>
      <c r="L25" s="103">
        <f>SUM(L26+L28+L30)</f>
        <v>0</v>
      </c>
      <c r="M25" s="332">
        <f t="shared" si="2"/>
        <v>7031751</v>
      </c>
      <c r="N25" s="103">
        <f t="shared" si="5"/>
        <v>6991751</v>
      </c>
      <c r="O25" s="103">
        <f>SUM(O26+O28+O30)</f>
        <v>0</v>
      </c>
      <c r="P25" s="332">
        <f t="shared" si="3"/>
        <v>6991751</v>
      </c>
    </row>
    <row r="26" spans="1:16" ht="33" x14ac:dyDescent="0.25">
      <c r="A26" s="63" t="s">
        <v>29</v>
      </c>
      <c r="B26" s="72" t="s">
        <v>24</v>
      </c>
      <c r="C26" s="72" t="s">
        <v>146</v>
      </c>
      <c r="D26" s="72">
        <v>11</v>
      </c>
      <c r="E26" s="52">
        <v>906</v>
      </c>
      <c r="F26" s="122">
        <v>80040</v>
      </c>
      <c r="G26" s="121" t="s">
        <v>30</v>
      </c>
      <c r="H26" s="245">
        <f>SUM(H27)</f>
        <v>6674481</v>
      </c>
      <c r="I26" s="245">
        <f>SUM(I27)</f>
        <v>0</v>
      </c>
      <c r="J26" s="353">
        <f t="shared" si="1"/>
        <v>6674481</v>
      </c>
      <c r="K26" s="245">
        <f t="shared" ref="K26:N26" si="6">SUM(K27)</f>
        <v>6674481</v>
      </c>
      <c r="L26" s="245">
        <f>SUM(L27)</f>
        <v>0</v>
      </c>
      <c r="M26" s="353">
        <f t="shared" si="2"/>
        <v>6674481</v>
      </c>
      <c r="N26" s="245">
        <f t="shared" si="6"/>
        <v>6674481</v>
      </c>
      <c r="O26" s="245">
        <f>SUM(O27)</f>
        <v>0</v>
      </c>
      <c r="P26" s="353">
        <f t="shared" si="3"/>
        <v>6674481</v>
      </c>
    </row>
    <row r="27" spans="1:16" x14ac:dyDescent="0.25">
      <c r="A27" s="54" t="s">
        <v>31</v>
      </c>
      <c r="B27" s="72" t="s">
        <v>24</v>
      </c>
      <c r="C27" s="72">
        <v>1</v>
      </c>
      <c r="D27" s="72">
        <v>11</v>
      </c>
      <c r="E27" s="52">
        <v>906</v>
      </c>
      <c r="F27" s="122">
        <v>80040</v>
      </c>
      <c r="G27" s="121" t="s">
        <v>32</v>
      </c>
      <c r="H27" s="245">
        <f>SUM(Лист1!G100)</f>
        <v>6674481</v>
      </c>
      <c r="I27" s="245">
        <f>SUM(Лист1!H100)</f>
        <v>0</v>
      </c>
      <c r="J27" s="353">
        <f t="shared" si="1"/>
        <v>6674481</v>
      </c>
      <c r="K27" s="245">
        <f>SUM(Лист1!J100)</f>
        <v>6674481</v>
      </c>
      <c r="L27" s="245">
        <f>SUM(Лист1!K100)</f>
        <v>0</v>
      </c>
      <c r="M27" s="353">
        <f t="shared" si="2"/>
        <v>6674481</v>
      </c>
      <c r="N27" s="245">
        <f>SUM(Лист1!M100)</f>
        <v>6674481</v>
      </c>
      <c r="O27" s="245">
        <f>SUM(Лист1!N100)</f>
        <v>0</v>
      </c>
      <c r="P27" s="353">
        <f t="shared" si="3"/>
        <v>6674481</v>
      </c>
    </row>
    <row r="28" spans="1:16" x14ac:dyDescent="0.25">
      <c r="A28" s="63" t="s">
        <v>12</v>
      </c>
      <c r="B28" s="72" t="s">
        <v>24</v>
      </c>
      <c r="C28" s="72">
        <v>1</v>
      </c>
      <c r="D28" s="72">
        <v>11</v>
      </c>
      <c r="E28" s="52">
        <v>906</v>
      </c>
      <c r="F28" s="122">
        <v>80040</v>
      </c>
      <c r="G28" s="121" t="s">
        <v>13</v>
      </c>
      <c r="H28" s="245">
        <f>SUM(H29)</f>
        <v>717047</v>
      </c>
      <c r="I28" s="245">
        <f>SUM(I29)</f>
        <v>0</v>
      </c>
      <c r="J28" s="353">
        <f t="shared" si="1"/>
        <v>717047</v>
      </c>
      <c r="K28" s="245">
        <f t="shared" ref="K28:N28" si="7">SUM(K29)</f>
        <v>351670</v>
      </c>
      <c r="L28" s="245">
        <f>SUM(L29)</f>
        <v>0</v>
      </c>
      <c r="M28" s="353">
        <f t="shared" si="2"/>
        <v>351670</v>
      </c>
      <c r="N28" s="245">
        <f t="shared" si="7"/>
        <v>311670</v>
      </c>
      <c r="O28" s="245">
        <f>SUM(O29)</f>
        <v>0</v>
      </c>
      <c r="P28" s="353">
        <f t="shared" si="3"/>
        <v>311670</v>
      </c>
    </row>
    <row r="29" spans="1:16" x14ac:dyDescent="0.25">
      <c r="A29" s="125" t="s">
        <v>159</v>
      </c>
      <c r="B29" s="72" t="s">
        <v>24</v>
      </c>
      <c r="C29" s="72">
        <v>1</v>
      </c>
      <c r="D29" s="72">
        <v>11</v>
      </c>
      <c r="E29" s="52">
        <v>906</v>
      </c>
      <c r="F29" s="122">
        <v>80040</v>
      </c>
      <c r="G29" s="121" t="s">
        <v>15</v>
      </c>
      <c r="H29" s="245">
        <f>SUM(Лист1!G102)</f>
        <v>717047</v>
      </c>
      <c r="I29" s="245">
        <f>SUM(Лист1!H102)</f>
        <v>0</v>
      </c>
      <c r="J29" s="353">
        <f t="shared" si="1"/>
        <v>717047</v>
      </c>
      <c r="K29" s="245">
        <f>SUM(Лист1!J102)</f>
        <v>351670</v>
      </c>
      <c r="L29" s="245">
        <f>SUM(Лист1!K102)</f>
        <v>0</v>
      </c>
      <c r="M29" s="353">
        <f t="shared" si="2"/>
        <v>351670</v>
      </c>
      <c r="N29" s="245">
        <f>SUM(Лист1!M102)</f>
        <v>311670</v>
      </c>
      <c r="O29" s="245">
        <f>SUM(Лист1!N102)</f>
        <v>0</v>
      </c>
      <c r="P29" s="353">
        <f t="shared" si="3"/>
        <v>311670</v>
      </c>
    </row>
    <row r="30" spans="1:16" x14ac:dyDescent="0.25">
      <c r="A30" s="63" t="s">
        <v>35</v>
      </c>
      <c r="B30" s="72" t="s">
        <v>24</v>
      </c>
      <c r="C30" s="72">
        <v>1</v>
      </c>
      <c r="D30" s="72">
        <v>11</v>
      </c>
      <c r="E30" s="52">
        <v>906</v>
      </c>
      <c r="F30" s="122">
        <v>80040</v>
      </c>
      <c r="G30" s="121" t="s">
        <v>36</v>
      </c>
      <c r="H30" s="245">
        <f>SUM(H31)</f>
        <v>5600</v>
      </c>
      <c r="I30" s="245">
        <f>SUM(I31)</f>
        <v>0</v>
      </c>
      <c r="J30" s="353">
        <f t="shared" si="1"/>
        <v>5600</v>
      </c>
      <c r="K30" s="245">
        <f t="shared" ref="K30:N30" si="8">SUM(K31)</f>
        <v>5600</v>
      </c>
      <c r="L30" s="245">
        <f>SUM(L31)</f>
        <v>0</v>
      </c>
      <c r="M30" s="353">
        <f t="shared" si="2"/>
        <v>5600</v>
      </c>
      <c r="N30" s="245">
        <f t="shared" si="8"/>
        <v>5600</v>
      </c>
      <c r="O30" s="245">
        <f>SUM(O31)</f>
        <v>0</v>
      </c>
      <c r="P30" s="353">
        <f t="shared" si="3"/>
        <v>5600</v>
      </c>
    </row>
    <row r="31" spans="1:16" x14ac:dyDescent="0.25">
      <c r="A31" s="125" t="s">
        <v>141</v>
      </c>
      <c r="B31" s="72" t="s">
        <v>24</v>
      </c>
      <c r="C31" s="72">
        <v>1</v>
      </c>
      <c r="D31" s="72">
        <v>11</v>
      </c>
      <c r="E31" s="52">
        <v>906</v>
      </c>
      <c r="F31" s="122">
        <v>80040</v>
      </c>
      <c r="G31" s="121" t="s">
        <v>140</v>
      </c>
      <c r="H31" s="245">
        <f>SUM(Лист1!G104)</f>
        <v>5600</v>
      </c>
      <c r="I31" s="245">
        <f>SUM(Лист1!H104)</f>
        <v>0</v>
      </c>
      <c r="J31" s="353">
        <f t="shared" si="1"/>
        <v>5600</v>
      </c>
      <c r="K31" s="245">
        <f>SUM(Лист1!J104)</f>
        <v>5600</v>
      </c>
      <c r="L31" s="245">
        <f>SUM(Лист1!K104)</f>
        <v>0</v>
      </c>
      <c r="M31" s="353">
        <f t="shared" si="2"/>
        <v>5600</v>
      </c>
      <c r="N31" s="245">
        <f>SUM(Лист1!M104)</f>
        <v>5600</v>
      </c>
      <c r="O31" s="245">
        <f>SUM(Лист1!N104)</f>
        <v>0</v>
      </c>
      <c r="P31" s="353">
        <f t="shared" si="3"/>
        <v>5600</v>
      </c>
    </row>
    <row r="32" spans="1:16" x14ac:dyDescent="0.25">
      <c r="A32" s="139" t="s">
        <v>197</v>
      </c>
      <c r="B32" s="74" t="s">
        <v>24</v>
      </c>
      <c r="C32" s="74">
        <v>1</v>
      </c>
      <c r="D32" s="74">
        <v>11</v>
      </c>
      <c r="E32" s="67">
        <v>906</v>
      </c>
      <c r="F32" s="151">
        <v>83030</v>
      </c>
      <c r="G32" s="213" t="s">
        <v>8</v>
      </c>
      <c r="H32" s="192">
        <f t="shared" ref="H32:O33" si="9">SUM(H33)</f>
        <v>50000</v>
      </c>
      <c r="I32" s="192">
        <f t="shared" si="9"/>
        <v>0</v>
      </c>
      <c r="J32" s="332">
        <f t="shared" si="1"/>
        <v>50000</v>
      </c>
      <c r="K32" s="192">
        <f t="shared" si="9"/>
        <v>50000</v>
      </c>
      <c r="L32" s="192">
        <f t="shared" si="9"/>
        <v>0</v>
      </c>
      <c r="M32" s="332">
        <f t="shared" si="2"/>
        <v>50000</v>
      </c>
      <c r="N32" s="192">
        <f t="shared" si="9"/>
        <v>50000</v>
      </c>
      <c r="O32" s="192">
        <f t="shared" si="9"/>
        <v>0</v>
      </c>
      <c r="P32" s="332">
        <f t="shared" si="3"/>
        <v>50000</v>
      </c>
    </row>
    <row r="33" spans="1:16" x14ac:dyDescent="0.25">
      <c r="A33" s="125" t="s">
        <v>35</v>
      </c>
      <c r="B33" s="72" t="s">
        <v>24</v>
      </c>
      <c r="C33" s="72">
        <v>1</v>
      </c>
      <c r="D33" s="72">
        <v>11</v>
      </c>
      <c r="E33" s="52">
        <v>906</v>
      </c>
      <c r="F33" s="122">
        <v>83030</v>
      </c>
      <c r="G33" s="127" t="s">
        <v>36</v>
      </c>
      <c r="H33" s="227">
        <f t="shared" si="9"/>
        <v>50000</v>
      </c>
      <c r="I33" s="227">
        <f t="shared" si="9"/>
        <v>0</v>
      </c>
      <c r="J33" s="353">
        <f t="shared" si="1"/>
        <v>50000</v>
      </c>
      <c r="K33" s="227">
        <f t="shared" si="9"/>
        <v>50000</v>
      </c>
      <c r="L33" s="227">
        <f t="shared" si="9"/>
        <v>0</v>
      </c>
      <c r="M33" s="353">
        <f t="shared" si="2"/>
        <v>50000</v>
      </c>
      <c r="N33" s="227">
        <f t="shared" si="9"/>
        <v>50000</v>
      </c>
      <c r="O33" s="227">
        <f t="shared" si="9"/>
        <v>0</v>
      </c>
      <c r="P33" s="353">
        <f t="shared" si="3"/>
        <v>50000</v>
      </c>
    </row>
    <row r="34" spans="1:16" x14ac:dyDescent="0.25">
      <c r="A34" s="130" t="s">
        <v>158</v>
      </c>
      <c r="B34" s="72" t="s">
        <v>24</v>
      </c>
      <c r="C34" s="72">
        <v>1</v>
      </c>
      <c r="D34" s="72">
        <v>11</v>
      </c>
      <c r="E34" s="52">
        <v>906</v>
      </c>
      <c r="F34" s="122">
        <v>83030</v>
      </c>
      <c r="G34" s="127" t="s">
        <v>72</v>
      </c>
      <c r="H34" s="227">
        <f>SUM(Лист1!G108)</f>
        <v>50000</v>
      </c>
      <c r="I34" s="227">
        <f>SUM(Лист1!H108)</f>
        <v>0</v>
      </c>
      <c r="J34" s="353">
        <f t="shared" si="1"/>
        <v>50000</v>
      </c>
      <c r="K34" s="227">
        <f>SUM(Лист1!J108)</f>
        <v>50000</v>
      </c>
      <c r="L34" s="227">
        <f>SUM(Лист1!K108)</f>
        <v>0</v>
      </c>
      <c r="M34" s="353">
        <f t="shared" si="2"/>
        <v>50000</v>
      </c>
      <c r="N34" s="227">
        <f>SUM(Лист1!M108)</f>
        <v>50000</v>
      </c>
      <c r="O34" s="227">
        <f>SUM(Лист1!N108)</f>
        <v>0</v>
      </c>
      <c r="P34" s="353">
        <f t="shared" si="3"/>
        <v>50000</v>
      </c>
    </row>
    <row r="35" spans="1:16" ht="26.25" x14ac:dyDescent="0.25">
      <c r="A35" s="65" t="s">
        <v>277</v>
      </c>
      <c r="B35" s="69" t="s">
        <v>24</v>
      </c>
      <c r="C35" s="69">
        <v>2</v>
      </c>
      <c r="D35" s="69"/>
      <c r="E35" s="52"/>
      <c r="F35" s="122"/>
      <c r="G35" s="121"/>
      <c r="H35" s="103">
        <f t="shared" ref="H35:O36" si="10">SUM(H36)</f>
        <v>8044500</v>
      </c>
      <c r="I35" s="103">
        <f t="shared" si="10"/>
        <v>1000000</v>
      </c>
      <c r="J35" s="332">
        <f t="shared" si="1"/>
        <v>9044500</v>
      </c>
      <c r="K35" s="103">
        <f t="shared" si="10"/>
        <v>1610000</v>
      </c>
      <c r="L35" s="103">
        <f t="shared" si="10"/>
        <v>0</v>
      </c>
      <c r="M35" s="332">
        <f t="shared" si="2"/>
        <v>1610000</v>
      </c>
      <c r="N35" s="103">
        <f t="shared" si="10"/>
        <v>1610000</v>
      </c>
      <c r="O35" s="103">
        <f t="shared" si="10"/>
        <v>0</v>
      </c>
      <c r="P35" s="332">
        <f t="shared" si="3"/>
        <v>1610000</v>
      </c>
    </row>
    <row r="36" spans="1:16" ht="39" x14ac:dyDescent="0.25">
      <c r="A36" s="64" t="s">
        <v>128</v>
      </c>
      <c r="B36" s="69" t="s">
        <v>24</v>
      </c>
      <c r="C36" s="69">
        <v>2</v>
      </c>
      <c r="D36" s="69">
        <v>10</v>
      </c>
      <c r="E36" s="52"/>
      <c r="F36" s="122"/>
      <c r="G36" s="121"/>
      <c r="H36" s="103">
        <f t="shared" si="10"/>
        <v>8044500</v>
      </c>
      <c r="I36" s="103">
        <f t="shared" si="10"/>
        <v>1000000</v>
      </c>
      <c r="J36" s="332">
        <f t="shared" si="1"/>
        <v>9044500</v>
      </c>
      <c r="K36" s="103">
        <f t="shared" si="10"/>
        <v>1610000</v>
      </c>
      <c r="L36" s="103">
        <f t="shared" si="10"/>
        <v>0</v>
      </c>
      <c r="M36" s="332">
        <f t="shared" si="2"/>
        <v>1610000</v>
      </c>
      <c r="N36" s="103">
        <f t="shared" si="10"/>
        <v>1610000</v>
      </c>
      <c r="O36" s="103">
        <f t="shared" si="10"/>
        <v>0</v>
      </c>
      <c r="P36" s="332">
        <f t="shared" si="3"/>
        <v>1610000</v>
      </c>
    </row>
    <row r="37" spans="1:16" ht="26.25" x14ac:dyDescent="0.25">
      <c r="A37" s="136" t="s">
        <v>130</v>
      </c>
      <c r="B37" s="69" t="s">
        <v>24</v>
      </c>
      <c r="C37" s="69">
        <v>2</v>
      </c>
      <c r="D37" s="69">
        <v>12</v>
      </c>
      <c r="E37" s="52"/>
      <c r="F37" s="122"/>
      <c r="G37" s="121"/>
      <c r="H37" s="103">
        <f>SUM(H38+H41)</f>
        <v>8044500</v>
      </c>
      <c r="I37" s="103">
        <f>SUM(I38+I41)</f>
        <v>1000000</v>
      </c>
      <c r="J37" s="332">
        <f t="shared" si="1"/>
        <v>9044500</v>
      </c>
      <c r="K37" s="103">
        <f t="shared" ref="K37:N37" si="11">SUM(K38+K41)</f>
        <v>1610000</v>
      </c>
      <c r="L37" s="103">
        <f>SUM(L38+L41)</f>
        <v>0</v>
      </c>
      <c r="M37" s="332">
        <f t="shared" si="2"/>
        <v>1610000</v>
      </c>
      <c r="N37" s="103">
        <f t="shared" si="11"/>
        <v>1610000</v>
      </c>
      <c r="O37" s="103">
        <f>SUM(O38+O41)</f>
        <v>0</v>
      </c>
      <c r="P37" s="332">
        <f t="shared" si="3"/>
        <v>1610000</v>
      </c>
    </row>
    <row r="38" spans="1:16" x14ac:dyDescent="0.25">
      <c r="A38" s="234" t="s">
        <v>379</v>
      </c>
      <c r="B38" s="74" t="s">
        <v>24</v>
      </c>
      <c r="C38" s="74">
        <v>2</v>
      </c>
      <c r="D38" s="74">
        <v>12</v>
      </c>
      <c r="E38" s="67">
        <v>906</v>
      </c>
      <c r="F38" s="151">
        <v>15840</v>
      </c>
      <c r="G38" s="152" t="s">
        <v>8</v>
      </c>
      <c r="H38" s="103">
        <f t="shared" ref="H38:O39" si="12">SUM(H39)</f>
        <v>1610000</v>
      </c>
      <c r="I38" s="103">
        <f t="shared" si="12"/>
        <v>0</v>
      </c>
      <c r="J38" s="332">
        <f t="shared" si="1"/>
        <v>1610000</v>
      </c>
      <c r="K38" s="103">
        <f t="shared" si="12"/>
        <v>1610000</v>
      </c>
      <c r="L38" s="103">
        <f t="shared" si="12"/>
        <v>0</v>
      </c>
      <c r="M38" s="332">
        <f t="shared" si="2"/>
        <v>1610000</v>
      </c>
      <c r="N38" s="103">
        <f t="shared" si="12"/>
        <v>1610000</v>
      </c>
      <c r="O38" s="103">
        <f t="shared" si="12"/>
        <v>0</v>
      </c>
      <c r="P38" s="332">
        <f t="shared" si="3"/>
        <v>1610000</v>
      </c>
    </row>
    <row r="39" spans="1:16" x14ac:dyDescent="0.25">
      <c r="A39" s="54" t="s">
        <v>47</v>
      </c>
      <c r="B39" s="72" t="s">
        <v>24</v>
      </c>
      <c r="C39" s="72">
        <v>2</v>
      </c>
      <c r="D39" s="72">
        <v>12</v>
      </c>
      <c r="E39" s="52">
        <v>906</v>
      </c>
      <c r="F39" s="122">
        <v>15840</v>
      </c>
      <c r="G39" s="121" t="s">
        <v>48</v>
      </c>
      <c r="H39" s="245">
        <f t="shared" si="12"/>
        <v>1610000</v>
      </c>
      <c r="I39" s="245">
        <f t="shared" si="12"/>
        <v>0</v>
      </c>
      <c r="J39" s="353">
        <f t="shared" si="1"/>
        <v>1610000</v>
      </c>
      <c r="K39" s="245">
        <f t="shared" si="12"/>
        <v>1610000</v>
      </c>
      <c r="L39" s="245">
        <f t="shared" si="12"/>
        <v>0</v>
      </c>
      <c r="M39" s="353">
        <f t="shared" si="2"/>
        <v>1610000</v>
      </c>
      <c r="N39" s="245">
        <f t="shared" si="12"/>
        <v>1610000</v>
      </c>
      <c r="O39" s="245">
        <f t="shared" si="12"/>
        <v>0</v>
      </c>
      <c r="P39" s="353">
        <f t="shared" si="3"/>
        <v>1610000</v>
      </c>
    </row>
    <row r="40" spans="1:16" x14ac:dyDescent="0.25">
      <c r="A40" s="125" t="s">
        <v>156</v>
      </c>
      <c r="B40" s="72" t="s">
        <v>24</v>
      </c>
      <c r="C40" s="72">
        <v>2</v>
      </c>
      <c r="D40" s="72">
        <v>12</v>
      </c>
      <c r="E40" s="52">
        <v>906</v>
      </c>
      <c r="F40" s="122">
        <v>15840</v>
      </c>
      <c r="G40" s="121" t="s">
        <v>155</v>
      </c>
      <c r="H40" s="245">
        <f>SUM(Лист1!G117)</f>
        <v>1610000</v>
      </c>
      <c r="I40" s="245">
        <f>SUM(Лист1!H117)</f>
        <v>0</v>
      </c>
      <c r="J40" s="353">
        <f t="shared" si="1"/>
        <v>1610000</v>
      </c>
      <c r="K40" s="245">
        <f>SUM(Лист1!J117)</f>
        <v>1610000</v>
      </c>
      <c r="L40" s="245">
        <f>SUM(Лист1!K117)</f>
        <v>0</v>
      </c>
      <c r="M40" s="353">
        <f t="shared" si="2"/>
        <v>1610000</v>
      </c>
      <c r="N40" s="245">
        <f>SUM(Лист1!M117)</f>
        <v>1610000</v>
      </c>
      <c r="O40" s="245">
        <f>SUM(Лист1!N117)</f>
        <v>0</v>
      </c>
      <c r="P40" s="353">
        <f t="shared" si="3"/>
        <v>1610000</v>
      </c>
    </row>
    <row r="41" spans="1:16" ht="26.25" x14ac:dyDescent="0.25">
      <c r="A41" s="136" t="s">
        <v>63</v>
      </c>
      <c r="B41" s="74" t="s">
        <v>24</v>
      </c>
      <c r="C41" s="74">
        <v>2</v>
      </c>
      <c r="D41" s="74">
        <v>12</v>
      </c>
      <c r="E41" s="67">
        <v>906</v>
      </c>
      <c r="F41" s="149">
        <v>83020</v>
      </c>
      <c r="G41" s="153" t="s">
        <v>8</v>
      </c>
      <c r="H41" s="103">
        <f t="shared" ref="H41:O42" si="13">SUM(H42)</f>
        <v>6434500</v>
      </c>
      <c r="I41" s="103">
        <f t="shared" si="13"/>
        <v>1000000</v>
      </c>
      <c r="J41" s="332">
        <f t="shared" si="1"/>
        <v>7434500</v>
      </c>
      <c r="K41" s="103">
        <f t="shared" si="13"/>
        <v>0</v>
      </c>
      <c r="L41" s="103">
        <f t="shared" si="13"/>
        <v>0</v>
      </c>
      <c r="M41" s="332">
        <f t="shared" si="2"/>
        <v>0</v>
      </c>
      <c r="N41" s="103">
        <f t="shared" si="13"/>
        <v>0</v>
      </c>
      <c r="O41" s="103">
        <f t="shared" si="13"/>
        <v>0</v>
      </c>
      <c r="P41" s="332">
        <f t="shared" si="3"/>
        <v>0</v>
      </c>
    </row>
    <row r="42" spans="1:16" x14ac:dyDescent="0.25">
      <c r="A42" s="54" t="s">
        <v>47</v>
      </c>
      <c r="B42" s="72" t="s">
        <v>24</v>
      </c>
      <c r="C42" s="72">
        <v>2</v>
      </c>
      <c r="D42" s="72">
        <v>12</v>
      </c>
      <c r="E42" s="52">
        <v>906</v>
      </c>
      <c r="F42" s="128">
        <v>83020</v>
      </c>
      <c r="G42" s="127" t="s">
        <v>48</v>
      </c>
      <c r="H42" s="245">
        <f t="shared" si="13"/>
        <v>6434500</v>
      </c>
      <c r="I42" s="245">
        <f t="shared" si="13"/>
        <v>1000000</v>
      </c>
      <c r="J42" s="353">
        <f t="shared" si="1"/>
        <v>7434500</v>
      </c>
      <c r="K42" s="245">
        <f t="shared" si="13"/>
        <v>0</v>
      </c>
      <c r="L42" s="245">
        <f t="shared" si="13"/>
        <v>0</v>
      </c>
      <c r="M42" s="353">
        <f t="shared" si="2"/>
        <v>0</v>
      </c>
      <c r="N42" s="245">
        <f t="shared" si="13"/>
        <v>0</v>
      </c>
      <c r="O42" s="245">
        <f t="shared" si="13"/>
        <v>0</v>
      </c>
      <c r="P42" s="353">
        <f t="shared" si="3"/>
        <v>0</v>
      </c>
    </row>
    <row r="43" spans="1:16" x14ac:dyDescent="0.25">
      <c r="A43" s="125" t="s">
        <v>156</v>
      </c>
      <c r="B43" s="72" t="s">
        <v>24</v>
      </c>
      <c r="C43" s="72">
        <v>2</v>
      </c>
      <c r="D43" s="72">
        <v>12</v>
      </c>
      <c r="E43" s="52">
        <v>906</v>
      </c>
      <c r="F43" s="128">
        <v>83020</v>
      </c>
      <c r="G43" s="127" t="s">
        <v>155</v>
      </c>
      <c r="H43" s="245">
        <f>SUM(Лист1!G121)</f>
        <v>6434500</v>
      </c>
      <c r="I43" s="245">
        <f>SUM(Лист1!H121)</f>
        <v>1000000</v>
      </c>
      <c r="J43" s="353">
        <f t="shared" si="1"/>
        <v>7434500</v>
      </c>
      <c r="K43" s="245">
        <f>SUM(Лист1!J121)</f>
        <v>0</v>
      </c>
      <c r="L43" s="245">
        <f>SUM(Лист1!K121)</f>
        <v>0</v>
      </c>
      <c r="M43" s="353">
        <f t="shared" si="2"/>
        <v>0</v>
      </c>
      <c r="N43" s="245">
        <f>SUM(Лист1!M121)</f>
        <v>0</v>
      </c>
      <c r="O43" s="245">
        <f>SUM(Лист1!N121)</f>
        <v>0</v>
      </c>
      <c r="P43" s="353">
        <f t="shared" si="3"/>
        <v>0</v>
      </c>
    </row>
    <row r="44" spans="1:16" ht="30.75" x14ac:dyDescent="0.25">
      <c r="A44" s="229" t="s">
        <v>280</v>
      </c>
      <c r="B44" s="69" t="s">
        <v>10</v>
      </c>
      <c r="C44" s="125"/>
      <c r="D44" s="125"/>
      <c r="E44" s="52"/>
      <c r="F44" s="121"/>
      <c r="G44" s="121"/>
      <c r="H44" s="103">
        <f>SUM(H45+H62)</f>
        <v>264771249.11999997</v>
      </c>
      <c r="I44" s="103">
        <f>SUM(I45+I62)</f>
        <v>173164697.58000001</v>
      </c>
      <c r="J44" s="332">
        <f t="shared" si="1"/>
        <v>437935946.69999999</v>
      </c>
      <c r="K44" s="103">
        <f>SUM(K45+K62)</f>
        <v>232056249.24999997</v>
      </c>
      <c r="L44" s="103">
        <f>SUM(L45+L62)</f>
        <v>-120000000</v>
      </c>
      <c r="M44" s="332">
        <f t="shared" si="2"/>
        <v>112056249.24999997</v>
      </c>
      <c r="N44" s="103">
        <f t="shared" ref="N44" si="14">SUM(N45+N62)</f>
        <v>106823887.92</v>
      </c>
      <c r="O44" s="103">
        <f>SUM(O45+O62)</f>
        <v>0</v>
      </c>
      <c r="P44" s="332">
        <f t="shared" si="3"/>
        <v>106823887.92</v>
      </c>
    </row>
    <row r="45" spans="1:16" ht="26.25" x14ac:dyDescent="0.25">
      <c r="A45" s="65" t="s">
        <v>276</v>
      </c>
      <c r="B45" s="69" t="s">
        <v>10</v>
      </c>
      <c r="C45" s="76" t="s">
        <v>146</v>
      </c>
      <c r="D45" s="76"/>
      <c r="E45" s="52"/>
      <c r="F45" s="121"/>
      <c r="G45" s="121"/>
      <c r="H45" s="103">
        <f t="shared" ref="H45:O47" si="15">SUM(H46)</f>
        <v>26724389.199999999</v>
      </c>
      <c r="I45" s="103">
        <f t="shared" si="15"/>
        <v>0</v>
      </c>
      <c r="J45" s="332">
        <f t="shared" si="1"/>
        <v>26724389.199999999</v>
      </c>
      <c r="K45" s="103">
        <f t="shared" si="15"/>
        <v>24875205.199999999</v>
      </c>
      <c r="L45" s="103">
        <f t="shared" si="15"/>
        <v>0</v>
      </c>
      <c r="M45" s="332">
        <f t="shared" si="2"/>
        <v>24875205.199999999</v>
      </c>
      <c r="N45" s="103">
        <f t="shared" si="15"/>
        <v>24710168.199999999</v>
      </c>
      <c r="O45" s="103">
        <f t="shared" si="15"/>
        <v>0</v>
      </c>
      <c r="P45" s="332">
        <f t="shared" si="3"/>
        <v>24710168.199999999</v>
      </c>
    </row>
    <row r="46" spans="1:16" ht="26.25" x14ac:dyDescent="0.25">
      <c r="A46" s="136" t="s">
        <v>131</v>
      </c>
      <c r="B46" s="69" t="s">
        <v>10</v>
      </c>
      <c r="C46" s="76" t="s">
        <v>146</v>
      </c>
      <c r="D46" s="76" t="s">
        <v>38</v>
      </c>
      <c r="E46" s="52"/>
      <c r="F46" s="121"/>
      <c r="G46" s="121"/>
      <c r="H46" s="103">
        <f t="shared" si="15"/>
        <v>26724389.199999999</v>
      </c>
      <c r="I46" s="103">
        <f t="shared" si="15"/>
        <v>0</v>
      </c>
      <c r="J46" s="332">
        <f t="shared" si="1"/>
        <v>26724389.199999999</v>
      </c>
      <c r="K46" s="103">
        <f t="shared" si="15"/>
        <v>24875205.199999999</v>
      </c>
      <c r="L46" s="103">
        <f t="shared" si="15"/>
        <v>0</v>
      </c>
      <c r="M46" s="332">
        <f t="shared" si="2"/>
        <v>24875205.199999999</v>
      </c>
      <c r="N46" s="103">
        <f t="shared" si="15"/>
        <v>24710168.199999999</v>
      </c>
      <c r="O46" s="103">
        <f t="shared" si="15"/>
        <v>0</v>
      </c>
      <c r="P46" s="332">
        <f t="shared" si="3"/>
        <v>24710168.199999999</v>
      </c>
    </row>
    <row r="47" spans="1:16" ht="39" x14ac:dyDescent="0.25">
      <c r="A47" s="136" t="s">
        <v>132</v>
      </c>
      <c r="B47" s="69" t="s">
        <v>10</v>
      </c>
      <c r="C47" s="76" t="s">
        <v>146</v>
      </c>
      <c r="D47" s="76" t="s">
        <v>96</v>
      </c>
      <c r="E47" s="52"/>
      <c r="F47" s="121"/>
      <c r="G47" s="121"/>
      <c r="H47" s="103">
        <f t="shared" si="15"/>
        <v>26724389.199999999</v>
      </c>
      <c r="I47" s="103">
        <f t="shared" si="15"/>
        <v>0</v>
      </c>
      <c r="J47" s="332">
        <f t="shared" si="1"/>
        <v>26724389.199999999</v>
      </c>
      <c r="K47" s="103">
        <f t="shared" si="15"/>
        <v>24875205.199999999</v>
      </c>
      <c r="L47" s="103">
        <f t="shared" si="15"/>
        <v>0</v>
      </c>
      <c r="M47" s="332">
        <f t="shared" si="2"/>
        <v>24875205.199999999</v>
      </c>
      <c r="N47" s="103">
        <f t="shared" si="15"/>
        <v>24710168.199999999</v>
      </c>
      <c r="O47" s="103">
        <f t="shared" si="15"/>
        <v>0</v>
      </c>
      <c r="P47" s="332">
        <f t="shared" si="3"/>
        <v>24710168.199999999</v>
      </c>
    </row>
    <row r="48" spans="1:16" ht="18" x14ac:dyDescent="0.25">
      <c r="A48" s="101" t="s">
        <v>69</v>
      </c>
      <c r="B48" s="69" t="s">
        <v>10</v>
      </c>
      <c r="C48" s="76" t="s">
        <v>146</v>
      </c>
      <c r="D48" s="76" t="s">
        <v>96</v>
      </c>
      <c r="E48" s="58">
        <v>927</v>
      </c>
      <c r="F48" s="100" t="s">
        <v>126</v>
      </c>
      <c r="G48" s="100" t="s">
        <v>8</v>
      </c>
      <c r="H48" s="103">
        <f>SUM(H49+H52+H59)</f>
        <v>26724389.199999999</v>
      </c>
      <c r="I48" s="103">
        <f>SUM(I49+I52+I59)</f>
        <v>0</v>
      </c>
      <c r="J48" s="332">
        <f t="shared" si="1"/>
        <v>26724389.199999999</v>
      </c>
      <c r="K48" s="103">
        <f t="shared" ref="K48:N48" si="16">SUM(K49+K52+K59)</f>
        <v>24875205.199999999</v>
      </c>
      <c r="L48" s="103">
        <f>SUM(L49+L52+L59)</f>
        <v>0</v>
      </c>
      <c r="M48" s="332">
        <f t="shared" si="2"/>
        <v>24875205.199999999</v>
      </c>
      <c r="N48" s="103">
        <f t="shared" si="16"/>
        <v>24710168.199999999</v>
      </c>
      <c r="O48" s="103">
        <f>SUM(O49+O52+O59)</f>
        <v>0</v>
      </c>
      <c r="P48" s="332">
        <f t="shared" si="3"/>
        <v>24710168.199999999</v>
      </c>
    </row>
    <row r="49" spans="1:16" ht="24.75" x14ac:dyDescent="0.25">
      <c r="A49" s="92" t="s">
        <v>70</v>
      </c>
      <c r="B49" s="74" t="s">
        <v>10</v>
      </c>
      <c r="C49" s="75" t="s">
        <v>146</v>
      </c>
      <c r="D49" s="230" t="s">
        <v>96</v>
      </c>
      <c r="E49" s="67">
        <v>927</v>
      </c>
      <c r="F49" s="151">
        <v>80020</v>
      </c>
      <c r="G49" s="148" t="s">
        <v>8</v>
      </c>
      <c r="H49" s="103">
        <f t="shared" ref="H49:O50" si="17">SUM(H50)</f>
        <v>1367293</v>
      </c>
      <c r="I49" s="103">
        <f t="shared" si="17"/>
        <v>0</v>
      </c>
      <c r="J49" s="332">
        <f t="shared" si="1"/>
        <v>1367293</v>
      </c>
      <c r="K49" s="103">
        <f t="shared" si="17"/>
        <v>1367293</v>
      </c>
      <c r="L49" s="103">
        <f t="shared" si="17"/>
        <v>0</v>
      </c>
      <c r="M49" s="332">
        <f t="shared" si="2"/>
        <v>1367293</v>
      </c>
      <c r="N49" s="103">
        <f t="shared" si="17"/>
        <v>1367293</v>
      </c>
      <c r="O49" s="103">
        <f t="shared" si="17"/>
        <v>0</v>
      </c>
      <c r="P49" s="332">
        <f t="shared" si="3"/>
        <v>1367293</v>
      </c>
    </row>
    <row r="50" spans="1:16" ht="34.5" x14ac:dyDescent="0.25">
      <c r="A50" s="54" t="s">
        <v>29</v>
      </c>
      <c r="B50" s="72" t="s">
        <v>10</v>
      </c>
      <c r="C50" s="73" t="s">
        <v>146</v>
      </c>
      <c r="D50" s="73" t="s">
        <v>96</v>
      </c>
      <c r="E50" s="52">
        <v>927</v>
      </c>
      <c r="F50" s="122">
        <v>80020</v>
      </c>
      <c r="G50" s="121" t="s">
        <v>30</v>
      </c>
      <c r="H50" s="245">
        <f t="shared" si="17"/>
        <v>1367293</v>
      </c>
      <c r="I50" s="245">
        <f t="shared" si="17"/>
        <v>0</v>
      </c>
      <c r="J50" s="353">
        <f t="shared" si="1"/>
        <v>1367293</v>
      </c>
      <c r="K50" s="245">
        <f t="shared" si="17"/>
        <v>1367293</v>
      </c>
      <c r="L50" s="245">
        <f t="shared" si="17"/>
        <v>0</v>
      </c>
      <c r="M50" s="353">
        <f t="shared" si="2"/>
        <v>1367293</v>
      </c>
      <c r="N50" s="245">
        <f t="shared" si="17"/>
        <v>1367293</v>
      </c>
      <c r="O50" s="245">
        <f t="shared" si="17"/>
        <v>0</v>
      </c>
      <c r="P50" s="353">
        <f t="shared" si="3"/>
        <v>1367293</v>
      </c>
    </row>
    <row r="51" spans="1:16" x14ac:dyDescent="0.25">
      <c r="A51" s="54" t="s">
        <v>31</v>
      </c>
      <c r="B51" s="72" t="s">
        <v>10</v>
      </c>
      <c r="C51" s="73" t="s">
        <v>146</v>
      </c>
      <c r="D51" s="73" t="s">
        <v>96</v>
      </c>
      <c r="E51" s="52">
        <v>927</v>
      </c>
      <c r="F51" s="122">
        <v>80020</v>
      </c>
      <c r="G51" s="121" t="s">
        <v>32</v>
      </c>
      <c r="H51" s="245">
        <f>SUM(Лист1!G186)</f>
        <v>1367293</v>
      </c>
      <c r="I51" s="245">
        <f>SUM(Лист1!H186)</f>
        <v>0</v>
      </c>
      <c r="J51" s="353">
        <f t="shared" si="1"/>
        <v>1367293</v>
      </c>
      <c r="K51" s="245">
        <f>SUM(Лист1!J186)</f>
        <v>1367293</v>
      </c>
      <c r="L51" s="245">
        <f>SUM(Лист1!K186)</f>
        <v>0</v>
      </c>
      <c r="M51" s="353">
        <f t="shared" si="2"/>
        <v>1367293</v>
      </c>
      <c r="N51" s="245">
        <f>SUM(Лист1!M186)</f>
        <v>1367293</v>
      </c>
      <c r="O51" s="245">
        <f>SUM(Лист1!N186)</f>
        <v>0</v>
      </c>
      <c r="P51" s="353">
        <f t="shared" si="3"/>
        <v>1367293</v>
      </c>
    </row>
    <row r="52" spans="1:16" ht="24.75" x14ac:dyDescent="0.25">
      <c r="A52" s="92" t="s">
        <v>28</v>
      </c>
      <c r="B52" s="74" t="s">
        <v>10</v>
      </c>
      <c r="C52" s="75" t="s">
        <v>146</v>
      </c>
      <c r="D52" s="75" t="s">
        <v>96</v>
      </c>
      <c r="E52" s="67">
        <v>927</v>
      </c>
      <c r="F52" s="151">
        <v>80040</v>
      </c>
      <c r="G52" s="152" t="s">
        <v>8</v>
      </c>
      <c r="H52" s="103">
        <f>SUM(H53+H55+H57)</f>
        <v>25339356.199999999</v>
      </c>
      <c r="I52" s="103">
        <f>SUM(I53+I55+I57)</f>
        <v>0</v>
      </c>
      <c r="J52" s="332">
        <f t="shared" si="1"/>
        <v>25339356.199999999</v>
      </c>
      <c r="K52" s="103">
        <f t="shared" ref="K52:N52" si="18">SUM(K53+K55+K57)</f>
        <v>23490172.199999999</v>
      </c>
      <c r="L52" s="103">
        <f>SUM(L53+L55+L57)</f>
        <v>0</v>
      </c>
      <c r="M52" s="332">
        <f t="shared" si="2"/>
        <v>23490172.199999999</v>
      </c>
      <c r="N52" s="103">
        <f t="shared" si="18"/>
        <v>23342875.199999999</v>
      </c>
      <c r="O52" s="103">
        <f>SUM(O53+O55+O57)</f>
        <v>0</v>
      </c>
      <c r="P52" s="332">
        <f t="shared" si="3"/>
        <v>23342875.199999999</v>
      </c>
    </row>
    <row r="53" spans="1:16" ht="33" x14ac:dyDescent="0.25">
      <c r="A53" s="63" t="s">
        <v>29</v>
      </c>
      <c r="B53" s="72" t="s">
        <v>10</v>
      </c>
      <c r="C53" s="73" t="s">
        <v>146</v>
      </c>
      <c r="D53" s="73" t="s">
        <v>96</v>
      </c>
      <c r="E53" s="52">
        <v>927</v>
      </c>
      <c r="F53" s="122">
        <v>80040</v>
      </c>
      <c r="G53" s="121" t="s">
        <v>30</v>
      </c>
      <c r="H53" s="245">
        <f>SUM(H54)</f>
        <v>19916266</v>
      </c>
      <c r="I53" s="245">
        <f>SUM(I54)</f>
        <v>0</v>
      </c>
      <c r="J53" s="353">
        <f t="shared" si="1"/>
        <v>19916266</v>
      </c>
      <c r="K53" s="245">
        <f t="shared" ref="K53:N53" si="19">SUM(K54)</f>
        <v>20194406</v>
      </c>
      <c r="L53" s="245">
        <f>SUM(L54)</f>
        <v>0</v>
      </c>
      <c r="M53" s="353">
        <f t="shared" si="2"/>
        <v>20194406</v>
      </c>
      <c r="N53" s="245">
        <f t="shared" si="19"/>
        <v>20194406</v>
      </c>
      <c r="O53" s="245">
        <f>SUM(O54)</f>
        <v>0</v>
      </c>
      <c r="P53" s="353">
        <f t="shared" si="3"/>
        <v>20194406</v>
      </c>
    </row>
    <row r="54" spans="1:16" x14ac:dyDescent="0.25">
      <c r="A54" s="54" t="s">
        <v>31</v>
      </c>
      <c r="B54" s="72" t="s">
        <v>10</v>
      </c>
      <c r="C54" s="73" t="s">
        <v>146</v>
      </c>
      <c r="D54" s="73" t="s">
        <v>96</v>
      </c>
      <c r="E54" s="52">
        <v>927</v>
      </c>
      <c r="F54" s="122">
        <v>80040</v>
      </c>
      <c r="G54" s="121" t="s">
        <v>32</v>
      </c>
      <c r="H54" s="245">
        <f>SUM(Лист1!G189)</f>
        <v>19916266</v>
      </c>
      <c r="I54" s="245">
        <f>SUM(Лист1!H189)</f>
        <v>0</v>
      </c>
      <c r="J54" s="353">
        <f t="shared" si="1"/>
        <v>19916266</v>
      </c>
      <c r="K54" s="245">
        <f>SUM(Лист1!J189)</f>
        <v>20194406</v>
      </c>
      <c r="L54" s="245">
        <f>SUM(Лист1!K189)</f>
        <v>0</v>
      </c>
      <c r="M54" s="353">
        <f t="shared" si="2"/>
        <v>20194406</v>
      </c>
      <c r="N54" s="245">
        <f>SUM(Лист1!M189)</f>
        <v>20194406</v>
      </c>
      <c r="O54" s="245">
        <f>SUM(Лист1!N189)</f>
        <v>0</v>
      </c>
      <c r="P54" s="353">
        <f t="shared" si="3"/>
        <v>20194406</v>
      </c>
    </row>
    <row r="55" spans="1:16" x14ac:dyDescent="0.25">
      <c r="A55" s="63" t="s">
        <v>12</v>
      </c>
      <c r="B55" s="72" t="s">
        <v>10</v>
      </c>
      <c r="C55" s="73" t="s">
        <v>146</v>
      </c>
      <c r="D55" s="73" t="s">
        <v>96</v>
      </c>
      <c r="E55" s="52">
        <v>927</v>
      </c>
      <c r="F55" s="122">
        <v>80040</v>
      </c>
      <c r="G55" s="121" t="s">
        <v>13</v>
      </c>
      <c r="H55" s="245">
        <f>SUM(H56)</f>
        <v>4942090.2</v>
      </c>
      <c r="I55" s="245">
        <f>SUM(I56)</f>
        <v>0</v>
      </c>
      <c r="J55" s="353">
        <f t="shared" si="1"/>
        <v>4942090.2</v>
      </c>
      <c r="K55" s="245">
        <f t="shared" ref="K55:N55" si="20">SUM(K56)</f>
        <v>2814766.2</v>
      </c>
      <c r="L55" s="245">
        <f>SUM(L56)</f>
        <v>0</v>
      </c>
      <c r="M55" s="353">
        <f t="shared" si="2"/>
        <v>2814766.2</v>
      </c>
      <c r="N55" s="245">
        <f t="shared" si="20"/>
        <v>2667469.2000000002</v>
      </c>
      <c r="O55" s="245">
        <f>SUM(O56)</f>
        <v>0</v>
      </c>
      <c r="P55" s="353">
        <f t="shared" si="3"/>
        <v>2667469.2000000002</v>
      </c>
    </row>
    <row r="56" spans="1:16" x14ac:dyDescent="0.25">
      <c r="A56" s="125" t="s">
        <v>159</v>
      </c>
      <c r="B56" s="72" t="s">
        <v>10</v>
      </c>
      <c r="C56" s="73" t="s">
        <v>146</v>
      </c>
      <c r="D56" s="73" t="s">
        <v>96</v>
      </c>
      <c r="E56" s="52">
        <v>927</v>
      </c>
      <c r="F56" s="122">
        <v>80040</v>
      </c>
      <c r="G56" s="121" t="s">
        <v>15</v>
      </c>
      <c r="H56" s="245">
        <f>SUM(Лист1!G191)</f>
        <v>4942090.2</v>
      </c>
      <c r="I56" s="245">
        <f>SUM(Лист1!H191)</f>
        <v>0</v>
      </c>
      <c r="J56" s="353">
        <f t="shared" si="1"/>
        <v>4942090.2</v>
      </c>
      <c r="K56" s="245">
        <f>SUM(Лист1!J191)</f>
        <v>2814766.2</v>
      </c>
      <c r="L56" s="245">
        <f>SUM(Лист1!K191)</f>
        <v>0</v>
      </c>
      <c r="M56" s="353">
        <f t="shared" si="2"/>
        <v>2814766.2</v>
      </c>
      <c r="N56" s="245">
        <f>SUM(Лист1!M191)</f>
        <v>2667469.2000000002</v>
      </c>
      <c r="O56" s="245">
        <f>SUM(Лист1!N191)</f>
        <v>0</v>
      </c>
      <c r="P56" s="353">
        <f t="shared" si="3"/>
        <v>2667469.2000000002</v>
      </c>
    </row>
    <row r="57" spans="1:16" x14ac:dyDescent="0.25">
      <c r="A57" s="63" t="s">
        <v>35</v>
      </c>
      <c r="B57" s="72" t="s">
        <v>10</v>
      </c>
      <c r="C57" s="73" t="s">
        <v>146</v>
      </c>
      <c r="D57" s="73" t="s">
        <v>96</v>
      </c>
      <c r="E57" s="52">
        <v>927</v>
      </c>
      <c r="F57" s="122">
        <v>80040</v>
      </c>
      <c r="G57" s="121" t="s">
        <v>36</v>
      </c>
      <c r="H57" s="245">
        <f>SUM(H58)</f>
        <v>481000</v>
      </c>
      <c r="I57" s="245">
        <f>SUM(I58)</f>
        <v>0</v>
      </c>
      <c r="J57" s="353">
        <f t="shared" si="1"/>
        <v>481000</v>
      </c>
      <c r="K57" s="245">
        <f t="shared" ref="K57:N57" si="21">SUM(K58)</f>
        <v>481000</v>
      </c>
      <c r="L57" s="245">
        <f>SUM(L58)</f>
        <v>0</v>
      </c>
      <c r="M57" s="353">
        <f t="shared" si="2"/>
        <v>481000</v>
      </c>
      <c r="N57" s="245">
        <f t="shared" si="21"/>
        <v>481000</v>
      </c>
      <c r="O57" s="245">
        <f>SUM(O58)</f>
        <v>0</v>
      </c>
      <c r="P57" s="353">
        <f t="shared" si="3"/>
        <v>481000</v>
      </c>
    </row>
    <row r="58" spans="1:16" x14ac:dyDescent="0.25">
      <c r="A58" s="54" t="s">
        <v>141</v>
      </c>
      <c r="B58" s="72" t="s">
        <v>10</v>
      </c>
      <c r="C58" s="73" t="s">
        <v>146</v>
      </c>
      <c r="D58" s="73" t="s">
        <v>96</v>
      </c>
      <c r="E58" s="52">
        <v>927</v>
      </c>
      <c r="F58" s="122">
        <v>80040</v>
      </c>
      <c r="G58" s="121" t="s">
        <v>140</v>
      </c>
      <c r="H58" s="245">
        <f>SUM(Лист1!G192)</f>
        <v>481000</v>
      </c>
      <c r="I58" s="245">
        <f>SUM(Лист1!H192)</f>
        <v>0</v>
      </c>
      <c r="J58" s="353">
        <f t="shared" si="1"/>
        <v>481000</v>
      </c>
      <c r="K58" s="245">
        <f>SUM(Лист1!J192)</f>
        <v>481000</v>
      </c>
      <c r="L58" s="245">
        <f>SUM(Лист1!K192)</f>
        <v>0</v>
      </c>
      <c r="M58" s="353">
        <f t="shared" si="2"/>
        <v>481000</v>
      </c>
      <c r="N58" s="245">
        <f>SUM(Лист1!M192)</f>
        <v>481000</v>
      </c>
      <c r="O58" s="245">
        <f>SUM(Лист1!N192)</f>
        <v>0</v>
      </c>
      <c r="P58" s="353">
        <f t="shared" si="3"/>
        <v>481000</v>
      </c>
    </row>
    <row r="59" spans="1:16" ht="64.5" x14ac:dyDescent="0.25">
      <c r="A59" s="234" t="s">
        <v>284</v>
      </c>
      <c r="B59" s="74" t="s">
        <v>10</v>
      </c>
      <c r="C59" s="75" t="s">
        <v>146</v>
      </c>
      <c r="D59" s="75" t="s">
        <v>96</v>
      </c>
      <c r="E59" s="67">
        <v>927</v>
      </c>
      <c r="F59" s="151">
        <v>84400</v>
      </c>
      <c r="G59" s="152" t="s">
        <v>8</v>
      </c>
      <c r="H59" s="103">
        <f>SUM(H60)</f>
        <v>17740</v>
      </c>
      <c r="I59" s="103">
        <f>SUM(I60)</f>
        <v>0</v>
      </c>
      <c r="J59" s="332">
        <f t="shared" si="1"/>
        <v>17740</v>
      </c>
      <c r="K59" s="103">
        <f t="shared" ref="K59:N60" si="22">SUM(K60)</f>
        <v>17740</v>
      </c>
      <c r="L59" s="103">
        <f>SUM(L60)</f>
        <v>0</v>
      </c>
      <c r="M59" s="332">
        <f t="shared" si="2"/>
        <v>17740</v>
      </c>
      <c r="N59" s="103">
        <f t="shared" si="22"/>
        <v>0</v>
      </c>
      <c r="O59" s="103">
        <f>SUM(O60)</f>
        <v>0</v>
      </c>
      <c r="P59" s="332">
        <f t="shared" si="3"/>
        <v>0</v>
      </c>
    </row>
    <row r="60" spans="1:16" ht="33" x14ac:dyDescent="0.25">
      <c r="A60" s="281" t="s">
        <v>29</v>
      </c>
      <c r="B60" s="72" t="s">
        <v>10</v>
      </c>
      <c r="C60" s="73" t="s">
        <v>146</v>
      </c>
      <c r="D60" s="73" t="s">
        <v>96</v>
      </c>
      <c r="E60" s="52">
        <v>927</v>
      </c>
      <c r="F60" s="122">
        <v>84400</v>
      </c>
      <c r="G60" s="121" t="s">
        <v>30</v>
      </c>
      <c r="H60" s="245">
        <f>SUM(H61)</f>
        <v>17740</v>
      </c>
      <c r="I60" s="245">
        <f>SUM(I61)</f>
        <v>0</v>
      </c>
      <c r="J60" s="353">
        <f t="shared" si="1"/>
        <v>17740</v>
      </c>
      <c r="K60" s="245">
        <f t="shared" si="22"/>
        <v>17740</v>
      </c>
      <c r="L60" s="245">
        <f>SUM(L61)</f>
        <v>0</v>
      </c>
      <c r="M60" s="353">
        <f t="shared" si="2"/>
        <v>17740</v>
      </c>
      <c r="N60" s="245">
        <f t="shared" si="22"/>
        <v>0</v>
      </c>
      <c r="O60" s="245">
        <f>SUM(O61)</f>
        <v>0</v>
      </c>
      <c r="P60" s="353">
        <f t="shared" si="3"/>
        <v>0</v>
      </c>
    </row>
    <row r="61" spans="1:16" x14ac:dyDescent="0.25">
      <c r="A61" s="160" t="s">
        <v>31</v>
      </c>
      <c r="B61" s="72" t="s">
        <v>10</v>
      </c>
      <c r="C61" s="73" t="s">
        <v>146</v>
      </c>
      <c r="D61" s="73" t="s">
        <v>96</v>
      </c>
      <c r="E61" s="52">
        <v>927</v>
      </c>
      <c r="F61" s="122">
        <v>84400</v>
      </c>
      <c r="G61" s="121" t="s">
        <v>32</v>
      </c>
      <c r="H61" s="245">
        <f>SUM(Лист1!G196)</f>
        <v>17740</v>
      </c>
      <c r="I61" s="245">
        <f>SUM(Лист1!H196)</f>
        <v>0</v>
      </c>
      <c r="J61" s="353">
        <f t="shared" si="1"/>
        <v>17740</v>
      </c>
      <c r="K61" s="245">
        <f>SUM(Лист1!J196)</f>
        <v>17740</v>
      </c>
      <c r="L61" s="245">
        <f>SUM(Лист1!K196)</f>
        <v>0</v>
      </c>
      <c r="M61" s="353">
        <f t="shared" si="2"/>
        <v>17740</v>
      </c>
      <c r="N61" s="245">
        <f>SUM(Лист1!M196)</f>
        <v>0</v>
      </c>
      <c r="O61" s="245">
        <f>SUM(Лист1!N196)</f>
        <v>0</v>
      </c>
      <c r="P61" s="353">
        <f t="shared" si="3"/>
        <v>0</v>
      </c>
    </row>
    <row r="62" spans="1:16" ht="18" x14ac:dyDescent="0.25">
      <c r="A62" s="97" t="s">
        <v>111</v>
      </c>
      <c r="B62" s="69" t="s">
        <v>10</v>
      </c>
      <c r="C62" s="76" t="s">
        <v>148</v>
      </c>
      <c r="D62" s="76"/>
      <c r="E62" s="58"/>
      <c r="F62" s="100"/>
      <c r="G62" s="100"/>
      <c r="H62" s="103">
        <f>SUM(H63+H184+H190)</f>
        <v>238046859.91999999</v>
      </c>
      <c r="I62" s="103">
        <f>SUM(I63+I184+I190)</f>
        <v>173164697.58000001</v>
      </c>
      <c r="J62" s="332">
        <f t="shared" si="1"/>
        <v>411211557.5</v>
      </c>
      <c r="K62" s="103">
        <f t="shared" ref="K62:N62" si="23">SUM(K63+K184+K190)</f>
        <v>207181044.04999998</v>
      </c>
      <c r="L62" s="103">
        <f>SUM(L63+L184+L190)</f>
        <v>-120000000</v>
      </c>
      <c r="M62" s="332">
        <f t="shared" si="2"/>
        <v>87181044.049999982</v>
      </c>
      <c r="N62" s="103">
        <f t="shared" si="23"/>
        <v>82113719.719999999</v>
      </c>
      <c r="O62" s="103">
        <f>SUM(O63+O184+O190)</f>
        <v>0</v>
      </c>
      <c r="P62" s="332">
        <f t="shared" si="3"/>
        <v>82113719.719999999</v>
      </c>
    </row>
    <row r="63" spans="1:16" ht="26.25" x14ac:dyDescent="0.25">
      <c r="A63" s="131" t="s">
        <v>343</v>
      </c>
      <c r="B63" s="69" t="s">
        <v>10</v>
      </c>
      <c r="C63" s="76" t="s">
        <v>148</v>
      </c>
      <c r="D63" s="76" t="s">
        <v>38</v>
      </c>
      <c r="E63" s="58"/>
      <c r="F63" s="100"/>
      <c r="G63" s="100"/>
      <c r="H63" s="103">
        <f>SUM(H64+H180)</f>
        <v>152142604.91999999</v>
      </c>
      <c r="I63" s="103">
        <f>SUM(I64+I180)</f>
        <v>173164697.58000001</v>
      </c>
      <c r="J63" s="332">
        <f t="shared" si="1"/>
        <v>325307302.5</v>
      </c>
      <c r="K63" s="103">
        <f>SUM(K64+K180)</f>
        <v>204089089.04999998</v>
      </c>
      <c r="L63" s="103">
        <f>SUM(L64+L180)</f>
        <v>-120000000</v>
      </c>
      <c r="M63" s="332">
        <f t="shared" si="2"/>
        <v>84089089.049999982</v>
      </c>
      <c r="N63" s="103">
        <f>SUM(N64+N180)</f>
        <v>82113719.719999999</v>
      </c>
      <c r="O63" s="103">
        <f>SUM(O64+O180)</f>
        <v>0</v>
      </c>
      <c r="P63" s="332">
        <f t="shared" si="3"/>
        <v>82113719.719999999</v>
      </c>
    </row>
    <row r="64" spans="1:16" ht="39" x14ac:dyDescent="0.25">
      <c r="A64" s="64" t="s">
        <v>295</v>
      </c>
      <c r="B64" s="69" t="s">
        <v>10</v>
      </c>
      <c r="C64" s="76" t="s">
        <v>148</v>
      </c>
      <c r="D64" s="76" t="s">
        <v>85</v>
      </c>
      <c r="E64" s="58"/>
      <c r="F64" s="100"/>
      <c r="G64" s="100"/>
      <c r="H64" s="103">
        <f>SUM(H68+H75+H81+H96+H86+H175+H93+H166+H99+H114+H65+H117+H123+H134+H140+H151+H160+H106+H111+H120+H154+H163+H157+H137+H145+H148+H78)</f>
        <v>139946941.91999999</v>
      </c>
      <c r="I64" s="103">
        <f>SUM(I68+I75+I81+I96+I86+I175+I93+I166+I99+I114+I65+I117+I123+I134+I140+I151+I160+I106+I111+I120+I154+I163+I157+I137+I145+I148+I78)</f>
        <v>173080493.08000001</v>
      </c>
      <c r="J64" s="332">
        <f t="shared" si="1"/>
        <v>313027435</v>
      </c>
      <c r="K64" s="103">
        <f t="shared" ref="K64:N64" si="24">SUM(K68+K75+K81+K96+K86+K175+K93+K166+K99+K114+K65+K117+K123+K134+K140+K151+K160+K106+K111+K120+K154+K163+K157+K137+K145+K148)</f>
        <v>193011056.04999998</v>
      </c>
      <c r="L64" s="103">
        <f>SUM(L68+L75+L81+L96+L86+L175+L93+L166+L99+L114+L65+L117+L123+L134+L140+L151+L160+L106+L111+L120+L154+L163+L157+L137+L145+L148)</f>
        <v>-120000000</v>
      </c>
      <c r="M64" s="332">
        <f t="shared" si="2"/>
        <v>73011056.049999982</v>
      </c>
      <c r="N64" s="103">
        <f t="shared" si="24"/>
        <v>71033974.719999999</v>
      </c>
      <c r="O64" s="103">
        <f>SUM(O68+O75+O81+O96+O86+O175+O93+O166+O99+O114+O65+O117+O123+O134+O140+O151+O160+O106+O111+O120+O154+O163+O157+O137+O145+O148)</f>
        <v>0</v>
      </c>
      <c r="P64" s="332">
        <f t="shared" si="3"/>
        <v>71033974.719999999</v>
      </c>
    </row>
    <row r="65" spans="1:16" ht="39" x14ac:dyDescent="0.25">
      <c r="A65" s="234" t="s">
        <v>374</v>
      </c>
      <c r="B65" s="74" t="s">
        <v>10</v>
      </c>
      <c r="C65" s="75" t="s">
        <v>148</v>
      </c>
      <c r="D65" s="75" t="s">
        <v>85</v>
      </c>
      <c r="E65" s="67">
        <v>927</v>
      </c>
      <c r="F65" s="151">
        <v>51200</v>
      </c>
      <c r="G65" s="150" t="s">
        <v>8</v>
      </c>
      <c r="H65" s="103">
        <f t="shared" ref="H65:O66" si="25">SUM(H66)</f>
        <v>13280</v>
      </c>
      <c r="I65" s="103">
        <f t="shared" si="25"/>
        <v>0</v>
      </c>
      <c r="J65" s="332">
        <f t="shared" si="1"/>
        <v>13280</v>
      </c>
      <c r="K65" s="103">
        <f t="shared" si="25"/>
        <v>13280</v>
      </c>
      <c r="L65" s="103">
        <f t="shared" si="25"/>
        <v>0</v>
      </c>
      <c r="M65" s="332">
        <f t="shared" si="2"/>
        <v>13280</v>
      </c>
      <c r="N65" s="103">
        <f t="shared" si="25"/>
        <v>116006</v>
      </c>
      <c r="O65" s="103">
        <f t="shared" si="25"/>
        <v>0</v>
      </c>
      <c r="P65" s="332">
        <f t="shared" si="3"/>
        <v>116006</v>
      </c>
    </row>
    <row r="66" spans="1:16" x14ac:dyDescent="0.25">
      <c r="A66" s="133" t="s">
        <v>12</v>
      </c>
      <c r="B66" s="72" t="s">
        <v>10</v>
      </c>
      <c r="C66" s="73" t="s">
        <v>148</v>
      </c>
      <c r="D66" s="73" t="s">
        <v>85</v>
      </c>
      <c r="E66" s="52">
        <v>927</v>
      </c>
      <c r="F66" s="122">
        <v>51200</v>
      </c>
      <c r="G66" s="123" t="s">
        <v>13</v>
      </c>
      <c r="H66" s="245">
        <f t="shared" si="25"/>
        <v>13280</v>
      </c>
      <c r="I66" s="245">
        <f t="shared" si="25"/>
        <v>0</v>
      </c>
      <c r="J66" s="353">
        <f t="shared" si="1"/>
        <v>13280</v>
      </c>
      <c r="K66" s="245">
        <f t="shared" si="25"/>
        <v>13280</v>
      </c>
      <c r="L66" s="245">
        <f t="shared" si="25"/>
        <v>0</v>
      </c>
      <c r="M66" s="353">
        <f t="shared" si="2"/>
        <v>13280</v>
      </c>
      <c r="N66" s="245">
        <f t="shared" si="25"/>
        <v>116006</v>
      </c>
      <c r="O66" s="245">
        <f t="shared" si="25"/>
        <v>0</v>
      </c>
      <c r="P66" s="353">
        <f t="shared" si="3"/>
        <v>116006</v>
      </c>
    </row>
    <row r="67" spans="1:16" ht="22.5" x14ac:dyDescent="0.25">
      <c r="A67" s="235" t="s">
        <v>154</v>
      </c>
      <c r="B67" s="72" t="s">
        <v>10</v>
      </c>
      <c r="C67" s="73" t="s">
        <v>148</v>
      </c>
      <c r="D67" s="73" t="s">
        <v>85</v>
      </c>
      <c r="E67" s="52">
        <v>927</v>
      </c>
      <c r="F67" s="122">
        <v>51200</v>
      </c>
      <c r="G67" s="123" t="s">
        <v>15</v>
      </c>
      <c r="H67" s="245">
        <f>SUM(Лист1!G200)</f>
        <v>13280</v>
      </c>
      <c r="I67" s="245">
        <f>SUM(Лист1!H200)</f>
        <v>0</v>
      </c>
      <c r="J67" s="353">
        <f t="shared" si="1"/>
        <v>13280</v>
      </c>
      <c r="K67" s="245">
        <f>SUM(Лист1!J200)</f>
        <v>13280</v>
      </c>
      <c r="L67" s="245">
        <f>SUM(Лист1!K200)</f>
        <v>0</v>
      </c>
      <c r="M67" s="353">
        <f t="shared" si="2"/>
        <v>13280</v>
      </c>
      <c r="N67" s="245">
        <f>SUM(Лист1!M200)</f>
        <v>116006</v>
      </c>
      <c r="O67" s="245">
        <f>SUM(Лист1!N200)</f>
        <v>0</v>
      </c>
      <c r="P67" s="353">
        <f t="shared" si="3"/>
        <v>116006</v>
      </c>
    </row>
    <row r="68" spans="1:16" x14ac:dyDescent="0.25">
      <c r="A68" s="136" t="s">
        <v>224</v>
      </c>
      <c r="B68" s="74" t="s">
        <v>10</v>
      </c>
      <c r="C68" s="75" t="s">
        <v>148</v>
      </c>
      <c r="D68" s="75" t="s">
        <v>85</v>
      </c>
      <c r="E68" s="67">
        <v>927</v>
      </c>
      <c r="F68" s="151">
        <v>80700</v>
      </c>
      <c r="G68" s="152" t="s">
        <v>8</v>
      </c>
      <c r="H68" s="103">
        <f>SUM(H69+H71+H73)</f>
        <v>3357367</v>
      </c>
      <c r="I68" s="103">
        <f>SUM(I69+I71+I73)</f>
        <v>0</v>
      </c>
      <c r="J68" s="332">
        <f t="shared" si="1"/>
        <v>3357367</v>
      </c>
      <c r="K68" s="103">
        <f t="shared" ref="K68:N68" si="26">SUM(K69+K71+K73)</f>
        <v>3316943</v>
      </c>
      <c r="L68" s="103">
        <f>SUM(L69+L71+L73)</f>
        <v>0</v>
      </c>
      <c r="M68" s="332">
        <f t="shared" si="2"/>
        <v>3316943</v>
      </c>
      <c r="N68" s="103">
        <f t="shared" si="26"/>
        <v>3311443</v>
      </c>
      <c r="O68" s="103">
        <f>SUM(O69+O71+O73)</f>
        <v>0</v>
      </c>
      <c r="P68" s="332">
        <f t="shared" si="3"/>
        <v>3311443</v>
      </c>
    </row>
    <row r="69" spans="1:16" ht="37.15" customHeight="1" x14ac:dyDescent="0.25">
      <c r="A69" s="63" t="s">
        <v>29</v>
      </c>
      <c r="B69" s="72" t="s">
        <v>10</v>
      </c>
      <c r="C69" s="73" t="s">
        <v>148</v>
      </c>
      <c r="D69" s="73" t="s">
        <v>85</v>
      </c>
      <c r="E69" s="52">
        <v>927</v>
      </c>
      <c r="F69" s="122">
        <v>80700</v>
      </c>
      <c r="G69" s="121" t="s">
        <v>30</v>
      </c>
      <c r="H69" s="245">
        <f>SUM(H70)</f>
        <v>2564940</v>
      </c>
      <c r="I69" s="245">
        <f>SUM(I70)</f>
        <v>0</v>
      </c>
      <c r="J69" s="353">
        <f t="shared" si="1"/>
        <v>2564940</v>
      </c>
      <c r="K69" s="245">
        <f t="shared" ref="K69:N69" si="27">SUM(K70)</f>
        <v>2564940</v>
      </c>
      <c r="L69" s="245">
        <f>SUM(L70)</f>
        <v>0</v>
      </c>
      <c r="M69" s="353">
        <f t="shared" si="2"/>
        <v>2564940</v>
      </c>
      <c r="N69" s="245">
        <f t="shared" si="27"/>
        <v>2564940</v>
      </c>
      <c r="O69" s="245">
        <f>SUM(O70)</f>
        <v>0</v>
      </c>
      <c r="P69" s="353">
        <f t="shared" si="3"/>
        <v>2564940</v>
      </c>
    </row>
    <row r="70" spans="1:16" x14ac:dyDescent="0.25">
      <c r="A70" s="54" t="s">
        <v>33</v>
      </c>
      <c r="B70" s="72" t="s">
        <v>10</v>
      </c>
      <c r="C70" s="73" t="s">
        <v>148</v>
      </c>
      <c r="D70" s="73" t="s">
        <v>85</v>
      </c>
      <c r="E70" s="52">
        <v>927</v>
      </c>
      <c r="F70" s="122">
        <v>80700</v>
      </c>
      <c r="G70" s="121" t="s">
        <v>34</v>
      </c>
      <c r="H70" s="245">
        <f>SUM(Лист1!G235)</f>
        <v>2564940</v>
      </c>
      <c r="I70" s="245">
        <f>SUM(Лист1!H235)</f>
        <v>0</v>
      </c>
      <c r="J70" s="353">
        <f t="shared" si="1"/>
        <v>2564940</v>
      </c>
      <c r="K70" s="245">
        <f>SUM(Лист1!J235)</f>
        <v>2564940</v>
      </c>
      <c r="L70" s="245">
        <f>SUM(Лист1!K235)</f>
        <v>0</v>
      </c>
      <c r="M70" s="353">
        <f t="shared" si="2"/>
        <v>2564940</v>
      </c>
      <c r="N70" s="245">
        <f>SUM(Лист1!M235)</f>
        <v>2564940</v>
      </c>
      <c r="O70" s="245">
        <f>SUM(Лист1!N235)</f>
        <v>0</v>
      </c>
      <c r="P70" s="353">
        <f t="shared" si="3"/>
        <v>2564940</v>
      </c>
    </row>
    <row r="71" spans="1:16" x14ac:dyDescent="0.25">
      <c r="A71" s="63" t="s">
        <v>12</v>
      </c>
      <c r="B71" s="72" t="s">
        <v>10</v>
      </c>
      <c r="C71" s="73" t="s">
        <v>148</v>
      </c>
      <c r="D71" s="73" t="s">
        <v>85</v>
      </c>
      <c r="E71" s="52">
        <v>927</v>
      </c>
      <c r="F71" s="122">
        <v>80700</v>
      </c>
      <c r="G71" s="121" t="s">
        <v>13</v>
      </c>
      <c r="H71" s="245">
        <f>SUM(H72)</f>
        <v>789627</v>
      </c>
      <c r="I71" s="245">
        <f>SUM(I72)</f>
        <v>0</v>
      </c>
      <c r="J71" s="353">
        <f t="shared" si="1"/>
        <v>789627</v>
      </c>
      <c r="K71" s="245">
        <f t="shared" ref="K71:N71" si="28">SUM(K72)</f>
        <v>749203</v>
      </c>
      <c r="L71" s="245">
        <f>SUM(L72)</f>
        <v>0</v>
      </c>
      <c r="M71" s="353">
        <f t="shared" si="2"/>
        <v>749203</v>
      </c>
      <c r="N71" s="245">
        <f t="shared" si="28"/>
        <v>743703</v>
      </c>
      <c r="O71" s="245">
        <f>SUM(O72)</f>
        <v>0</v>
      </c>
      <c r="P71" s="353">
        <f t="shared" si="3"/>
        <v>743703</v>
      </c>
    </row>
    <row r="72" spans="1:16" x14ac:dyDescent="0.25">
      <c r="A72" s="125" t="s">
        <v>159</v>
      </c>
      <c r="B72" s="72" t="s">
        <v>10</v>
      </c>
      <c r="C72" s="73" t="s">
        <v>148</v>
      </c>
      <c r="D72" s="73" t="s">
        <v>85</v>
      </c>
      <c r="E72" s="52">
        <v>927</v>
      </c>
      <c r="F72" s="122">
        <v>80700</v>
      </c>
      <c r="G72" s="121" t="s">
        <v>15</v>
      </c>
      <c r="H72" s="245">
        <f>SUM(Лист1!G237)</f>
        <v>789627</v>
      </c>
      <c r="I72" s="245">
        <f>SUM(Лист1!H237)</f>
        <v>0</v>
      </c>
      <c r="J72" s="353">
        <f t="shared" si="1"/>
        <v>789627</v>
      </c>
      <c r="K72" s="245">
        <f>SUM(Лист1!J237)</f>
        <v>749203</v>
      </c>
      <c r="L72" s="245">
        <f>SUM(Лист1!K237)</f>
        <v>0</v>
      </c>
      <c r="M72" s="353">
        <f t="shared" si="2"/>
        <v>749203</v>
      </c>
      <c r="N72" s="245">
        <f>SUM(Лист1!M237)</f>
        <v>743703</v>
      </c>
      <c r="O72" s="245">
        <f>SUM(Лист1!N237)</f>
        <v>0</v>
      </c>
      <c r="P72" s="353">
        <f t="shared" si="3"/>
        <v>743703</v>
      </c>
    </row>
    <row r="73" spans="1:16" x14ac:dyDescent="0.25">
      <c r="A73" s="63" t="s">
        <v>35</v>
      </c>
      <c r="B73" s="72" t="s">
        <v>10</v>
      </c>
      <c r="C73" s="73" t="s">
        <v>148</v>
      </c>
      <c r="D73" s="73" t="s">
        <v>85</v>
      </c>
      <c r="E73" s="52">
        <v>927</v>
      </c>
      <c r="F73" s="122">
        <v>80700</v>
      </c>
      <c r="G73" s="121" t="s">
        <v>36</v>
      </c>
      <c r="H73" s="245">
        <f>SUM(H74)</f>
        <v>2800</v>
      </c>
      <c r="I73" s="245">
        <f>SUM(I74)</f>
        <v>0</v>
      </c>
      <c r="J73" s="353">
        <f t="shared" si="1"/>
        <v>2800</v>
      </c>
      <c r="K73" s="245">
        <f t="shared" ref="K73:N73" si="29">SUM(K74)</f>
        <v>2800</v>
      </c>
      <c r="L73" s="245">
        <f>SUM(L74)</f>
        <v>0</v>
      </c>
      <c r="M73" s="353">
        <f t="shared" si="2"/>
        <v>2800</v>
      </c>
      <c r="N73" s="245">
        <f t="shared" si="29"/>
        <v>2800</v>
      </c>
      <c r="O73" s="245">
        <f>SUM(O74)</f>
        <v>0</v>
      </c>
      <c r="P73" s="353">
        <f t="shared" si="3"/>
        <v>2800</v>
      </c>
    </row>
    <row r="74" spans="1:16" x14ac:dyDescent="0.25">
      <c r="A74" s="125" t="s">
        <v>141</v>
      </c>
      <c r="B74" s="72" t="s">
        <v>10</v>
      </c>
      <c r="C74" s="73" t="s">
        <v>148</v>
      </c>
      <c r="D74" s="73" t="s">
        <v>85</v>
      </c>
      <c r="E74" s="52">
        <v>927</v>
      </c>
      <c r="F74" s="122">
        <v>80700</v>
      </c>
      <c r="G74" s="121" t="s">
        <v>140</v>
      </c>
      <c r="H74" s="245">
        <f>SUM(Лист1!G239)</f>
        <v>2800</v>
      </c>
      <c r="I74" s="245">
        <f>SUM(Лист1!H239)</f>
        <v>0</v>
      </c>
      <c r="J74" s="353">
        <f t="shared" si="1"/>
        <v>2800</v>
      </c>
      <c r="K74" s="245">
        <f>SUM(Лист1!J239)</f>
        <v>2800</v>
      </c>
      <c r="L74" s="245">
        <f>SUM(Лист1!K239)</f>
        <v>0</v>
      </c>
      <c r="M74" s="353">
        <f t="shared" si="2"/>
        <v>2800</v>
      </c>
      <c r="N74" s="245">
        <f>SUM(Лист1!M239)</f>
        <v>2800</v>
      </c>
      <c r="O74" s="245">
        <f>SUM(Лист1!N239)</f>
        <v>0</v>
      </c>
      <c r="P74" s="353">
        <f t="shared" si="3"/>
        <v>2800</v>
      </c>
    </row>
    <row r="75" spans="1:16" ht="84.75" x14ac:dyDescent="0.25">
      <c r="A75" s="325" t="s">
        <v>378</v>
      </c>
      <c r="B75" s="74" t="s">
        <v>10</v>
      </c>
      <c r="C75" s="75" t="s">
        <v>148</v>
      </c>
      <c r="D75" s="75" t="s">
        <v>85</v>
      </c>
      <c r="E75" s="68">
        <v>927</v>
      </c>
      <c r="F75" s="149">
        <v>12510</v>
      </c>
      <c r="G75" s="150" t="s">
        <v>8</v>
      </c>
      <c r="H75" s="103">
        <f t="shared" ref="H75:O79" si="30">SUM(H76)</f>
        <v>130392.4</v>
      </c>
      <c r="I75" s="103">
        <f t="shared" si="30"/>
        <v>0</v>
      </c>
      <c r="J75" s="332">
        <f t="shared" si="1"/>
        <v>130392.4</v>
      </c>
      <c r="K75" s="103">
        <f t="shared" si="30"/>
        <v>117299.85</v>
      </c>
      <c r="L75" s="103">
        <f t="shared" si="30"/>
        <v>0</v>
      </c>
      <c r="M75" s="332">
        <f t="shared" si="2"/>
        <v>117299.85</v>
      </c>
      <c r="N75" s="103">
        <f t="shared" si="30"/>
        <v>104207.3</v>
      </c>
      <c r="O75" s="103">
        <f t="shared" si="30"/>
        <v>0</v>
      </c>
      <c r="P75" s="332">
        <f t="shared" si="3"/>
        <v>104207.3</v>
      </c>
    </row>
    <row r="76" spans="1:16" x14ac:dyDescent="0.25">
      <c r="A76" s="54" t="s">
        <v>12</v>
      </c>
      <c r="B76" s="72" t="s">
        <v>10</v>
      </c>
      <c r="C76" s="73" t="s">
        <v>148</v>
      </c>
      <c r="D76" s="73" t="s">
        <v>85</v>
      </c>
      <c r="E76" s="56">
        <v>927</v>
      </c>
      <c r="F76" s="122">
        <v>12510</v>
      </c>
      <c r="G76" s="123" t="s">
        <v>13</v>
      </c>
      <c r="H76" s="245">
        <f t="shared" si="30"/>
        <v>130392.4</v>
      </c>
      <c r="I76" s="245">
        <f t="shared" si="30"/>
        <v>0</v>
      </c>
      <c r="J76" s="353">
        <f t="shared" si="1"/>
        <v>130392.4</v>
      </c>
      <c r="K76" s="245">
        <f t="shared" si="30"/>
        <v>117299.85</v>
      </c>
      <c r="L76" s="245">
        <f t="shared" si="30"/>
        <v>0</v>
      </c>
      <c r="M76" s="353">
        <f t="shared" si="2"/>
        <v>117299.85</v>
      </c>
      <c r="N76" s="245">
        <f t="shared" si="30"/>
        <v>104207.3</v>
      </c>
      <c r="O76" s="245">
        <f t="shared" si="30"/>
        <v>0</v>
      </c>
      <c r="P76" s="353">
        <f t="shared" si="3"/>
        <v>104207.3</v>
      </c>
    </row>
    <row r="77" spans="1:16" x14ac:dyDescent="0.25">
      <c r="A77" s="125" t="s">
        <v>159</v>
      </c>
      <c r="B77" s="72" t="s">
        <v>10</v>
      </c>
      <c r="C77" s="73" t="s">
        <v>148</v>
      </c>
      <c r="D77" s="73" t="s">
        <v>85</v>
      </c>
      <c r="E77" s="56">
        <v>927</v>
      </c>
      <c r="F77" s="122">
        <v>12510</v>
      </c>
      <c r="G77" s="123" t="s">
        <v>15</v>
      </c>
      <c r="H77" s="245">
        <f>SUM(Лист1!G247)</f>
        <v>130392.4</v>
      </c>
      <c r="I77" s="245">
        <f>SUM(Лист1!H247)</f>
        <v>0</v>
      </c>
      <c r="J77" s="353">
        <f t="shared" si="1"/>
        <v>130392.4</v>
      </c>
      <c r="K77" s="245">
        <f>SUM(Лист1!J247)</f>
        <v>117299.85</v>
      </c>
      <c r="L77" s="245">
        <f>SUM(Лист1!K247)</f>
        <v>0</v>
      </c>
      <c r="M77" s="353">
        <f t="shared" si="2"/>
        <v>117299.85</v>
      </c>
      <c r="N77" s="245">
        <f>SUM(Лист1!M247)</f>
        <v>104207.3</v>
      </c>
      <c r="O77" s="245">
        <f>SUM(Лист1!N247)</f>
        <v>0</v>
      </c>
      <c r="P77" s="353">
        <f t="shared" si="3"/>
        <v>104207.3</v>
      </c>
    </row>
    <row r="78" spans="1:16" ht="39" x14ac:dyDescent="0.25">
      <c r="A78" s="234" t="s">
        <v>409</v>
      </c>
      <c r="B78" s="74" t="s">
        <v>10</v>
      </c>
      <c r="C78" s="75" t="s">
        <v>148</v>
      </c>
      <c r="D78" s="75" t="s">
        <v>85</v>
      </c>
      <c r="E78" s="68">
        <v>927</v>
      </c>
      <c r="F78" s="151">
        <v>81200</v>
      </c>
      <c r="G78" s="301" t="s">
        <v>8</v>
      </c>
      <c r="H78" s="103">
        <f t="shared" si="30"/>
        <v>0</v>
      </c>
      <c r="I78" s="103">
        <f t="shared" si="30"/>
        <v>1433871</v>
      </c>
      <c r="J78" s="355">
        <f t="shared" si="1"/>
        <v>1433871</v>
      </c>
      <c r="K78" s="245"/>
      <c r="L78" s="245"/>
      <c r="M78" s="353"/>
      <c r="N78" s="245"/>
      <c r="O78" s="245"/>
      <c r="P78" s="353"/>
    </row>
    <row r="79" spans="1:16" x14ac:dyDescent="0.25">
      <c r="A79" s="160" t="s">
        <v>12</v>
      </c>
      <c r="B79" s="72" t="s">
        <v>10</v>
      </c>
      <c r="C79" s="73" t="s">
        <v>148</v>
      </c>
      <c r="D79" s="73" t="s">
        <v>85</v>
      </c>
      <c r="E79" s="56">
        <v>927</v>
      </c>
      <c r="F79" s="122">
        <v>81200</v>
      </c>
      <c r="G79" s="175" t="s">
        <v>13</v>
      </c>
      <c r="H79" s="245">
        <f t="shared" si="30"/>
        <v>0</v>
      </c>
      <c r="I79" s="245">
        <f t="shared" si="30"/>
        <v>1433871</v>
      </c>
      <c r="J79" s="353">
        <f t="shared" si="1"/>
        <v>1433871</v>
      </c>
      <c r="K79" s="245"/>
      <c r="L79" s="245"/>
      <c r="M79" s="353"/>
      <c r="N79" s="245"/>
      <c r="O79" s="245"/>
      <c r="P79" s="353"/>
    </row>
    <row r="80" spans="1:16" ht="22.5" x14ac:dyDescent="0.25">
      <c r="A80" s="288" t="s">
        <v>154</v>
      </c>
      <c r="B80" s="72" t="s">
        <v>10</v>
      </c>
      <c r="C80" s="73" t="s">
        <v>148</v>
      </c>
      <c r="D80" s="73" t="s">
        <v>85</v>
      </c>
      <c r="E80" s="56">
        <v>927</v>
      </c>
      <c r="F80" s="122">
        <v>81200</v>
      </c>
      <c r="G80" s="175" t="s">
        <v>15</v>
      </c>
      <c r="H80" s="245">
        <f>SUM(Лист1!G242)</f>
        <v>0</v>
      </c>
      <c r="I80" s="245">
        <f>SUM(Лист1!H242)</f>
        <v>1433871</v>
      </c>
      <c r="J80" s="353">
        <f t="shared" si="1"/>
        <v>1433871</v>
      </c>
      <c r="K80" s="245"/>
      <c r="L80" s="245"/>
      <c r="M80" s="353"/>
      <c r="N80" s="245"/>
      <c r="O80" s="245"/>
      <c r="P80" s="353"/>
    </row>
    <row r="81" spans="1:16" x14ac:dyDescent="0.25">
      <c r="A81" s="135" t="s">
        <v>238</v>
      </c>
      <c r="B81" s="74" t="s">
        <v>10</v>
      </c>
      <c r="C81" s="75" t="s">
        <v>148</v>
      </c>
      <c r="D81" s="75" t="s">
        <v>85</v>
      </c>
      <c r="E81" s="68">
        <v>927</v>
      </c>
      <c r="F81" s="149">
        <v>82300</v>
      </c>
      <c r="G81" s="150" t="s">
        <v>8</v>
      </c>
      <c r="H81" s="103">
        <f>SUM(H84+H82)</f>
        <v>150000</v>
      </c>
      <c r="I81" s="103">
        <f>SUM(I84+I82)</f>
        <v>0</v>
      </c>
      <c r="J81" s="332">
        <f t="shared" si="1"/>
        <v>150000</v>
      </c>
      <c r="K81" s="103">
        <f t="shared" ref="K81:N81" si="31">SUM(K84+K82)</f>
        <v>150000</v>
      </c>
      <c r="L81" s="103">
        <f>SUM(L84+L82)</f>
        <v>0</v>
      </c>
      <c r="M81" s="332">
        <f t="shared" si="2"/>
        <v>150000</v>
      </c>
      <c r="N81" s="103">
        <f t="shared" si="31"/>
        <v>50000</v>
      </c>
      <c r="O81" s="103">
        <f>SUM(O84+O82)</f>
        <v>0</v>
      </c>
      <c r="P81" s="332">
        <f t="shared" si="3"/>
        <v>50000</v>
      </c>
    </row>
    <row r="82" spans="1:16" ht="41.45" customHeight="1" x14ac:dyDescent="0.25">
      <c r="A82" s="125" t="s">
        <v>29</v>
      </c>
      <c r="B82" s="72" t="s">
        <v>10</v>
      </c>
      <c r="C82" s="73" t="s">
        <v>148</v>
      </c>
      <c r="D82" s="73" t="s">
        <v>85</v>
      </c>
      <c r="E82" s="56">
        <v>927</v>
      </c>
      <c r="F82" s="122">
        <v>82300</v>
      </c>
      <c r="G82" s="123" t="s">
        <v>30</v>
      </c>
      <c r="H82" s="245">
        <f>SUM(H83)</f>
        <v>60000</v>
      </c>
      <c r="I82" s="245">
        <f>SUM(I83)</f>
        <v>0</v>
      </c>
      <c r="J82" s="353">
        <f t="shared" si="1"/>
        <v>60000</v>
      </c>
      <c r="K82" s="245">
        <f t="shared" ref="K82:N84" si="32">SUM(K83)</f>
        <v>60000</v>
      </c>
      <c r="L82" s="245">
        <f>SUM(L83)</f>
        <v>0</v>
      </c>
      <c r="M82" s="353">
        <f t="shared" si="2"/>
        <v>60000</v>
      </c>
      <c r="N82" s="245">
        <f t="shared" si="32"/>
        <v>20000</v>
      </c>
      <c r="O82" s="245">
        <f>SUM(O83)</f>
        <v>0</v>
      </c>
      <c r="P82" s="353">
        <f t="shared" si="3"/>
        <v>20000</v>
      </c>
    </row>
    <row r="83" spans="1:16" x14ac:dyDescent="0.25">
      <c r="A83" s="125" t="s">
        <v>31</v>
      </c>
      <c r="B83" s="72" t="s">
        <v>10</v>
      </c>
      <c r="C83" s="73" t="s">
        <v>148</v>
      </c>
      <c r="D83" s="73" t="s">
        <v>85</v>
      </c>
      <c r="E83" s="56">
        <v>927</v>
      </c>
      <c r="F83" s="122">
        <v>82300</v>
      </c>
      <c r="G83" s="123" t="s">
        <v>32</v>
      </c>
      <c r="H83" s="245">
        <f>SUM(Лист1!G373)</f>
        <v>60000</v>
      </c>
      <c r="I83" s="245">
        <f>SUM(Лист1!H373)</f>
        <v>0</v>
      </c>
      <c r="J83" s="353">
        <f t="shared" si="1"/>
        <v>60000</v>
      </c>
      <c r="K83" s="245">
        <f>SUM(Лист1!J373)</f>
        <v>60000</v>
      </c>
      <c r="L83" s="245">
        <f>SUM(Лист1!K373)</f>
        <v>0</v>
      </c>
      <c r="M83" s="353">
        <f t="shared" si="2"/>
        <v>60000</v>
      </c>
      <c r="N83" s="245">
        <f>SUM(Лист1!M373)</f>
        <v>20000</v>
      </c>
      <c r="O83" s="245">
        <f>SUM(Лист1!N373)</f>
        <v>0</v>
      </c>
      <c r="P83" s="353">
        <f t="shared" si="3"/>
        <v>20000</v>
      </c>
    </row>
    <row r="84" spans="1:16" x14ac:dyDescent="0.25">
      <c r="A84" s="63" t="s">
        <v>12</v>
      </c>
      <c r="B84" s="72" t="s">
        <v>10</v>
      </c>
      <c r="C84" s="73" t="s">
        <v>148</v>
      </c>
      <c r="D84" s="73" t="s">
        <v>85</v>
      </c>
      <c r="E84" s="56">
        <v>927</v>
      </c>
      <c r="F84" s="122">
        <v>82300</v>
      </c>
      <c r="G84" s="123" t="s">
        <v>13</v>
      </c>
      <c r="H84" s="245">
        <f>SUM(H85)</f>
        <v>90000</v>
      </c>
      <c r="I84" s="245">
        <f>SUM(I85)</f>
        <v>0</v>
      </c>
      <c r="J84" s="353">
        <f t="shared" si="1"/>
        <v>90000</v>
      </c>
      <c r="K84" s="245">
        <f t="shared" si="32"/>
        <v>90000</v>
      </c>
      <c r="L84" s="245">
        <f>SUM(L85)</f>
        <v>0</v>
      </c>
      <c r="M84" s="353">
        <f t="shared" si="2"/>
        <v>90000</v>
      </c>
      <c r="N84" s="245">
        <f t="shared" si="32"/>
        <v>30000</v>
      </c>
      <c r="O84" s="245">
        <f>SUM(O85)</f>
        <v>0</v>
      </c>
      <c r="P84" s="353">
        <f t="shared" si="3"/>
        <v>30000</v>
      </c>
    </row>
    <row r="85" spans="1:16" x14ac:dyDescent="0.25">
      <c r="A85" s="125" t="s">
        <v>159</v>
      </c>
      <c r="B85" s="72" t="s">
        <v>10</v>
      </c>
      <c r="C85" s="73" t="s">
        <v>148</v>
      </c>
      <c r="D85" s="73" t="s">
        <v>85</v>
      </c>
      <c r="E85" s="56">
        <v>927</v>
      </c>
      <c r="F85" s="122">
        <v>82300</v>
      </c>
      <c r="G85" s="123" t="s">
        <v>15</v>
      </c>
      <c r="H85" s="245">
        <f>SUM(Лист1!G375)</f>
        <v>90000</v>
      </c>
      <c r="I85" s="245">
        <f>SUM(Лист1!H375)</f>
        <v>0</v>
      </c>
      <c r="J85" s="353">
        <f t="shared" si="1"/>
        <v>90000</v>
      </c>
      <c r="K85" s="245">
        <f>SUM(Лист1!J375)</f>
        <v>90000</v>
      </c>
      <c r="L85" s="245">
        <f>SUM(Лист1!K375)</f>
        <v>0</v>
      </c>
      <c r="M85" s="353">
        <f t="shared" si="2"/>
        <v>90000</v>
      </c>
      <c r="N85" s="245">
        <f>SUM(Лист1!M375)</f>
        <v>30000</v>
      </c>
      <c r="O85" s="245">
        <f>SUM(Лист1!N375)</f>
        <v>0</v>
      </c>
      <c r="P85" s="353">
        <f t="shared" si="3"/>
        <v>30000</v>
      </c>
    </row>
    <row r="86" spans="1:16" x14ac:dyDescent="0.25">
      <c r="A86" s="136" t="s">
        <v>234</v>
      </c>
      <c r="B86" s="74" t="s">
        <v>10</v>
      </c>
      <c r="C86" s="75" t="s">
        <v>148</v>
      </c>
      <c r="D86" s="75" t="s">
        <v>85</v>
      </c>
      <c r="E86" s="68">
        <v>927</v>
      </c>
      <c r="F86" s="149">
        <v>82360</v>
      </c>
      <c r="G86" s="150" t="s">
        <v>8</v>
      </c>
      <c r="H86" s="103">
        <f>SUM(H89+H87+H91)</f>
        <v>77500</v>
      </c>
      <c r="I86" s="103">
        <f>SUM(I89+I87+I91)</f>
        <v>0</v>
      </c>
      <c r="J86" s="332">
        <f t="shared" si="1"/>
        <v>77500</v>
      </c>
      <c r="K86" s="103">
        <f t="shared" ref="K86:N86" si="33">SUM(K89+K87+K91)</f>
        <v>77500</v>
      </c>
      <c r="L86" s="103">
        <f>SUM(L89+L87+L91)</f>
        <v>0</v>
      </c>
      <c r="M86" s="332">
        <f t="shared" si="2"/>
        <v>77500</v>
      </c>
      <c r="N86" s="103">
        <f t="shared" si="33"/>
        <v>77500</v>
      </c>
      <c r="O86" s="103">
        <f>SUM(O89+O87+O91)</f>
        <v>0</v>
      </c>
      <c r="P86" s="332">
        <f t="shared" si="3"/>
        <v>77500</v>
      </c>
    </row>
    <row r="87" spans="1:16" ht="34.5" x14ac:dyDescent="0.25">
      <c r="A87" s="125" t="s">
        <v>29</v>
      </c>
      <c r="B87" s="72" t="s">
        <v>10</v>
      </c>
      <c r="C87" s="73" t="s">
        <v>148</v>
      </c>
      <c r="D87" s="73" t="s">
        <v>85</v>
      </c>
      <c r="E87" s="56">
        <v>927</v>
      </c>
      <c r="F87" s="122">
        <v>82360</v>
      </c>
      <c r="G87" s="123" t="s">
        <v>30</v>
      </c>
      <c r="H87" s="245">
        <f>SUM(H88:H88)</f>
        <v>10000</v>
      </c>
      <c r="I87" s="245">
        <f>SUM(I88:I88)</f>
        <v>0</v>
      </c>
      <c r="J87" s="353">
        <f t="shared" si="1"/>
        <v>10000</v>
      </c>
      <c r="K87" s="245">
        <f t="shared" ref="K87:N91" si="34">SUM(K88:K88)</f>
        <v>10000</v>
      </c>
      <c r="L87" s="245">
        <f>SUM(L88:L88)</f>
        <v>0</v>
      </c>
      <c r="M87" s="353">
        <f t="shared" si="2"/>
        <v>10000</v>
      </c>
      <c r="N87" s="245">
        <f t="shared" si="34"/>
        <v>10000</v>
      </c>
      <c r="O87" s="245">
        <f>SUM(O88:O88)</f>
        <v>0</v>
      </c>
      <c r="P87" s="353">
        <f t="shared" si="3"/>
        <v>10000</v>
      </c>
    </row>
    <row r="88" spans="1:16" x14ac:dyDescent="0.25">
      <c r="A88" s="125" t="s">
        <v>31</v>
      </c>
      <c r="B88" s="72" t="s">
        <v>10</v>
      </c>
      <c r="C88" s="73" t="s">
        <v>148</v>
      </c>
      <c r="D88" s="73" t="s">
        <v>85</v>
      </c>
      <c r="E88" s="56">
        <v>927</v>
      </c>
      <c r="F88" s="122">
        <v>82360</v>
      </c>
      <c r="G88" s="123" t="s">
        <v>32</v>
      </c>
      <c r="H88" s="245">
        <f>SUM(Лист1!G327)</f>
        <v>10000</v>
      </c>
      <c r="I88" s="245">
        <f>SUM(Лист1!H327)</f>
        <v>0</v>
      </c>
      <c r="J88" s="353">
        <f t="shared" ref="J88:J151" si="35">SUM(H88+I88)</f>
        <v>10000</v>
      </c>
      <c r="K88" s="245">
        <f>SUM(Лист1!J327)</f>
        <v>10000</v>
      </c>
      <c r="L88" s="245">
        <f>SUM(Лист1!K327)</f>
        <v>0</v>
      </c>
      <c r="M88" s="353">
        <f t="shared" ref="M88:M151" si="36">SUM(K88+L88)</f>
        <v>10000</v>
      </c>
      <c r="N88" s="245">
        <f>SUM(Лист1!M327)</f>
        <v>10000</v>
      </c>
      <c r="O88" s="245">
        <f>SUM(Лист1!N327)</f>
        <v>0</v>
      </c>
      <c r="P88" s="353">
        <f t="shared" ref="P88:P151" si="37">SUM(N88+O88)</f>
        <v>10000</v>
      </c>
    </row>
    <row r="89" spans="1:16" x14ac:dyDescent="0.25">
      <c r="A89" s="125" t="s">
        <v>12</v>
      </c>
      <c r="B89" s="72" t="s">
        <v>10</v>
      </c>
      <c r="C89" s="73" t="s">
        <v>148</v>
      </c>
      <c r="D89" s="73" t="s">
        <v>85</v>
      </c>
      <c r="E89" s="56">
        <v>927</v>
      </c>
      <c r="F89" s="122">
        <v>82360</v>
      </c>
      <c r="G89" s="123" t="s">
        <v>13</v>
      </c>
      <c r="H89" s="245">
        <f>SUM(H90:H90)</f>
        <v>57500</v>
      </c>
      <c r="I89" s="245">
        <f>SUM(I90:I90)</f>
        <v>0</v>
      </c>
      <c r="J89" s="353">
        <f t="shared" si="35"/>
        <v>57500</v>
      </c>
      <c r="K89" s="245">
        <f t="shared" si="34"/>
        <v>57500</v>
      </c>
      <c r="L89" s="245">
        <f>SUM(L90:L90)</f>
        <v>0</v>
      </c>
      <c r="M89" s="353">
        <f t="shared" si="36"/>
        <v>57500</v>
      </c>
      <c r="N89" s="245">
        <f t="shared" si="34"/>
        <v>57500</v>
      </c>
      <c r="O89" s="245">
        <f>SUM(O90:O90)</f>
        <v>0</v>
      </c>
      <c r="P89" s="353">
        <f t="shared" si="37"/>
        <v>57500</v>
      </c>
    </row>
    <row r="90" spans="1:16" x14ac:dyDescent="0.25">
      <c r="A90" s="125" t="s">
        <v>159</v>
      </c>
      <c r="B90" s="72" t="s">
        <v>10</v>
      </c>
      <c r="C90" s="73" t="s">
        <v>148</v>
      </c>
      <c r="D90" s="73" t="s">
        <v>85</v>
      </c>
      <c r="E90" s="56">
        <v>927</v>
      </c>
      <c r="F90" s="122">
        <v>82360</v>
      </c>
      <c r="G90" s="123" t="s">
        <v>15</v>
      </c>
      <c r="H90" s="245">
        <f>SUM(Лист1!G329)</f>
        <v>57500</v>
      </c>
      <c r="I90" s="245">
        <f>SUM(Лист1!H329)</f>
        <v>0</v>
      </c>
      <c r="J90" s="353">
        <f t="shared" si="35"/>
        <v>57500</v>
      </c>
      <c r="K90" s="245">
        <f>SUM(Лист1!J329)</f>
        <v>57500</v>
      </c>
      <c r="L90" s="245">
        <f>SUM(Лист1!K329)</f>
        <v>0</v>
      </c>
      <c r="M90" s="353">
        <f t="shared" si="36"/>
        <v>57500</v>
      </c>
      <c r="N90" s="245">
        <f>SUM(Лист1!M329)</f>
        <v>57500</v>
      </c>
      <c r="O90" s="245">
        <f>SUM(Лист1!N329)</f>
        <v>0</v>
      </c>
      <c r="P90" s="353">
        <f t="shared" si="37"/>
        <v>57500</v>
      </c>
    </row>
    <row r="91" spans="1:16" x14ac:dyDescent="0.25">
      <c r="A91" s="126" t="s">
        <v>89</v>
      </c>
      <c r="B91" s="72" t="s">
        <v>10</v>
      </c>
      <c r="C91" s="73" t="s">
        <v>148</v>
      </c>
      <c r="D91" s="73" t="s">
        <v>85</v>
      </c>
      <c r="E91" s="56">
        <v>927</v>
      </c>
      <c r="F91" s="122">
        <v>82360</v>
      </c>
      <c r="G91" s="123" t="s">
        <v>79</v>
      </c>
      <c r="H91" s="245">
        <f>SUM(H92:H92)</f>
        <v>10000</v>
      </c>
      <c r="I91" s="245">
        <f>SUM(I92:I92)</f>
        <v>0</v>
      </c>
      <c r="J91" s="353">
        <f t="shared" si="35"/>
        <v>10000</v>
      </c>
      <c r="K91" s="245">
        <f t="shared" si="34"/>
        <v>10000</v>
      </c>
      <c r="L91" s="245">
        <f>SUM(L92:L92)</f>
        <v>0</v>
      </c>
      <c r="M91" s="353">
        <f t="shared" si="36"/>
        <v>10000</v>
      </c>
      <c r="N91" s="245">
        <f t="shared" si="34"/>
        <v>10000</v>
      </c>
      <c r="O91" s="245">
        <f>SUM(O92:O92)</f>
        <v>0</v>
      </c>
      <c r="P91" s="353">
        <f t="shared" si="37"/>
        <v>10000</v>
      </c>
    </row>
    <row r="92" spans="1:16" x14ac:dyDescent="0.25">
      <c r="A92" s="125" t="s">
        <v>363</v>
      </c>
      <c r="B92" s="72" t="s">
        <v>10</v>
      </c>
      <c r="C92" s="73" t="s">
        <v>148</v>
      </c>
      <c r="D92" s="73" t="s">
        <v>85</v>
      </c>
      <c r="E92" s="56">
        <v>927</v>
      </c>
      <c r="F92" s="122">
        <v>82360</v>
      </c>
      <c r="G92" s="123" t="s">
        <v>362</v>
      </c>
      <c r="H92" s="245">
        <f>SUM(Лист1!G331)</f>
        <v>10000</v>
      </c>
      <c r="I92" s="245">
        <f>SUM(Лист1!H331)</f>
        <v>0</v>
      </c>
      <c r="J92" s="353">
        <f t="shared" si="35"/>
        <v>10000</v>
      </c>
      <c r="K92" s="245">
        <f>SUM(Лист1!J331)</f>
        <v>10000</v>
      </c>
      <c r="L92" s="245">
        <f>SUM(Лист1!K331)</f>
        <v>0</v>
      </c>
      <c r="M92" s="353">
        <f t="shared" si="36"/>
        <v>10000</v>
      </c>
      <c r="N92" s="245">
        <f>SUM(Лист1!M331)</f>
        <v>10000</v>
      </c>
      <c r="O92" s="245">
        <f>SUM(Лист1!N331)</f>
        <v>0</v>
      </c>
      <c r="P92" s="353">
        <f t="shared" si="37"/>
        <v>10000</v>
      </c>
    </row>
    <row r="93" spans="1:16" ht="51.75" x14ac:dyDescent="0.25">
      <c r="A93" s="132" t="s">
        <v>232</v>
      </c>
      <c r="B93" s="74" t="s">
        <v>10</v>
      </c>
      <c r="C93" s="75" t="s">
        <v>148</v>
      </c>
      <c r="D93" s="75" t="s">
        <v>85</v>
      </c>
      <c r="E93" s="67">
        <v>927</v>
      </c>
      <c r="F93" s="151">
        <v>81830</v>
      </c>
      <c r="G93" s="152" t="s">
        <v>8</v>
      </c>
      <c r="H93" s="103">
        <f>SUM(H94)</f>
        <v>62000</v>
      </c>
      <c r="I93" s="103">
        <f>SUM(I94)</f>
        <v>0</v>
      </c>
      <c r="J93" s="332">
        <f t="shared" si="35"/>
        <v>62000</v>
      </c>
      <c r="K93" s="103">
        <f t="shared" ref="K93:N93" si="38">SUM(K94)</f>
        <v>65000</v>
      </c>
      <c r="L93" s="103">
        <f>SUM(L94)</f>
        <v>0</v>
      </c>
      <c r="M93" s="332">
        <f t="shared" si="36"/>
        <v>65000</v>
      </c>
      <c r="N93" s="103">
        <f t="shared" si="38"/>
        <v>65000</v>
      </c>
      <c r="O93" s="103">
        <f>SUM(O94)</f>
        <v>0</v>
      </c>
      <c r="P93" s="332">
        <f t="shared" si="37"/>
        <v>65000</v>
      </c>
    </row>
    <row r="94" spans="1:16" x14ac:dyDescent="0.25">
      <c r="A94" s="54" t="s">
        <v>12</v>
      </c>
      <c r="B94" s="72" t="s">
        <v>10</v>
      </c>
      <c r="C94" s="73" t="s">
        <v>148</v>
      </c>
      <c r="D94" s="73" t="s">
        <v>85</v>
      </c>
      <c r="E94" s="52">
        <v>927</v>
      </c>
      <c r="F94" s="122">
        <v>81830</v>
      </c>
      <c r="G94" s="121" t="s">
        <v>13</v>
      </c>
      <c r="H94" s="245">
        <f t="shared" ref="H94:O97" si="39">SUM(H95)</f>
        <v>62000</v>
      </c>
      <c r="I94" s="245">
        <f t="shared" si="39"/>
        <v>0</v>
      </c>
      <c r="J94" s="353">
        <f t="shared" si="35"/>
        <v>62000</v>
      </c>
      <c r="K94" s="245">
        <f t="shared" si="39"/>
        <v>65000</v>
      </c>
      <c r="L94" s="245">
        <f t="shared" si="39"/>
        <v>0</v>
      </c>
      <c r="M94" s="353">
        <f t="shared" si="36"/>
        <v>65000</v>
      </c>
      <c r="N94" s="245">
        <f t="shared" si="39"/>
        <v>65000</v>
      </c>
      <c r="O94" s="245">
        <f t="shared" si="39"/>
        <v>0</v>
      </c>
      <c r="P94" s="353">
        <f t="shared" si="37"/>
        <v>65000</v>
      </c>
    </row>
    <row r="95" spans="1:16" x14ac:dyDescent="0.25">
      <c r="A95" s="125" t="s">
        <v>159</v>
      </c>
      <c r="B95" s="72" t="s">
        <v>10</v>
      </c>
      <c r="C95" s="73" t="s">
        <v>148</v>
      </c>
      <c r="D95" s="73" t="s">
        <v>85</v>
      </c>
      <c r="E95" s="52">
        <v>927</v>
      </c>
      <c r="F95" s="122">
        <v>81830</v>
      </c>
      <c r="G95" s="121" t="s">
        <v>15</v>
      </c>
      <c r="H95" s="245">
        <f>SUM(Лист1!G280)</f>
        <v>62000</v>
      </c>
      <c r="I95" s="245">
        <f>SUM(Лист1!H280)</f>
        <v>0</v>
      </c>
      <c r="J95" s="353">
        <f t="shared" si="35"/>
        <v>62000</v>
      </c>
      <c r="K95" s="245">
        <f>SUM(Лист1!J280)</f>
        <v>65000</v>
      </c>
      <c r="L95" s="245">
        <f>SUM(Лист1!K280)</f>
        <v>0</v>
      </c>
      <c r="M95" s="353">
        <f t="shared" si="36"/>
        <v>65000</v>
      </c>
      <c r="N95" s="245">
        <f>SUM(Лист1!M280)</f>
        <v>65000</v>
      </c>
      <c r="O95" s="245">
        <f>SUM(Лист1!N280)</f>
        <v>0</v>
      </c>
      <c r="P95" s="353">
        <f t="shared" si="37"/>
        <v>65000</v>
      </c>
    </row>
    <row r="96" spans="1:16" ht="90" x14ac:dyDescent="0.25">
      <c r="A96" s="132" t="s">
        <v>259</v>
      </c>
      <c r="B96" s="74" t="s">
        <v>10</v>
      </c>
      <c r="C96" s="75" t="s">
        <v>148</v>
      </c>
      <c r="D96" s="75" t="s">
        <v>85</v>
      </c>
      <c r="E96" s="67">
        <v>927</v>
      </c>
      <c r="F96" s="151">
        <v>83760</v>
      </c>
      <c r="G96" s="152" t="s">
        <v>8</v>
      </c>
      <c r="H96" s="103">
        <f>SUM(H97)</f>
        <v>176616</v>
      </c>
      <c r="I96" s="103">
        <f>SUM(I97)</f>
        <v>0</v>
      </c>
      <c r="J96" s="332">
        <f t="shared" si="35"/>
        <v>176616</v>
      </c>
      <c r="K96" s="103">
        <f t="shared" ref="K96:N96" si="40">SUM(K97)</f>
        <v>0</v>
      </c>
      <c r="L96" s="103">
        <f>SUM(L97)</f>
        <v>0</v>
      </c>
      <c r="M96" s="332">
        <f t="shared" si="36"/>
        <v>0</v>
      </c>
      <c r="N96" s="103">
        <f t="shared" si="40"/>
        <v>0</v>
      </c>
      <c r="O96" s="103">
        <f>SUM(O97)</f>
        <v>0</v>
      </c>
      <c r="P96" s="332">
        <f t="shared" si="37"/>
        <v>0</v>
      </c>
    </row>
    <row r="97" spans="1:16" x14ac:dyDescent="0.25">
      <c r="A97" s="125" t="s">
        <v>47</v>
      </c>
      <c r="B97" s="72" t="s">
        <v>10</v>
      </c>
      <c r="C97" s="73" t="s">
        <v>148</v>
      </c>
      <c r="D97" s="73" t="s">
        <v>85</v>
      </c>
      <c r="E97" s="52">
        <v>927</v>
      </c>
      <c r="F97" s="122">
        <v>83760</v>
      </c>
      <c r="G97" s="121" t="s">
        <v>48</v>
      </c>
      <c r="H97" s="245">
        <f t="shared" si="39"/>
        <v>176616</v>
      </c>
      <c r="I97" s="245">
        <f t="shared" si="39"/>
        <v>0</v>
      </c>
      <c r="J97" s="353">
        <f t="shared" si="35"/>
        <v>176616</v>
      </c>
      <c r="K97" s="245">
        <f t="shared" si="39"/>
        <v>0</v>
      </c>
      <c r="L97" s="245">
        <f t="shared" si="39"/>
        <v>0</v>
      </c>
      <c r="M97" s="353">
        <f t="shared" si="36"/>
        <v>0</v>
      </c>
      <c r="N97" s="245">
        <f t="shared" si="39"/>
        <v>0</v>
      </c>
      <c r="O97" s="245">
        <f t="shared" si="39"/>
        <v>0</v>
      </c>
      <c r="P97" s="353">
        <f t="shared" si="37"/>
        <v>0</v>
      </c>
    </row>
    <row r="98" spans="1:16" x14ac:dyDescent="0.25">
      <c r="A98" s="125" t="s">
        <v>49</v>
      </c>
      <c r="B98" s="72" t="s">
        <v>10</v>
      </c>
      <c r="C98" s="73" t="s">
        <v>148</v>
      </c>
      <c r="D98" s="73" t="s">
        <v>85</v>
      </c>
      <c r="E98" s="52">
        <v>927</v>
      </c>
      <c r="F98" s="122">
        <v>83760</v>
      </c>
      <c r="G98" s="121" t="s">
        <v>50</v>
      </c>
      <c r="H98" s="245">
        <f>SUM(Лист1!G283)</f>
        <v>176616</v>
      </c>
      <c r="I98" s="245">
        <f>SUM(Лист1!H283)</f>
        <v>0</v>
      </c>
      <c r="J98" s="353">
        <f t="shared" si="35"/>
        <v>176616</v>
      </c>
      <c r="K98" s="245">
        <f>SUM(Лист1!J283)</f>
        <v>0</v>
      </c>
      <c r="L98" s="245">
        <f>SUM(Лист1!K283)</f>
        <v>0</v>
      </c>
      <c r="M98" s="353">
        <f t="shared" si="36"/>
        <v>0</v>
      </c>
      <c r="N98" s="245">
        <f>SUM(Лист1!M283)</f>
        <v>0</v>
      </c>
      <c r="O98" s="245">
        <f>SUM(Лист1!N283)</f>
        <v>0</v>
      </c>
      <c r="P98" s="353">
        <f t="shared" si="37"/>
        <v>0</v>
      </c>
    </row>
    <row r="99" spans="1:16" ht="77.25" x14ac:dyDescent="0.25">
      <c r="A99" s="234" t="s">
        <v>376</v>
      </c>
      <c r="B99" s="74" t="s">
        <v>10</v>
      </c>
      <c r="C99" s="75" t="s">
        <v>148</v>
      </c>
      <c r="D99" s="75" t="s">
        <v>85</v>
      </c>
      <c r="E99" s="67">
        <v>927</v>
      </c>
      <c r="F99" s="151">
        <v>12020</v>
      </c>
      <c r="G99" s="152" t="s">
        <v>8</v>
      </c>
      <c r="H99" s="103">
        <f>SUM(H100+H102+H104)</f>
        <v>434452</v>
      </c>
      <c r="I99" s="103">
        <f>SUM(I100+I102+I104)</f>
        <v>0</v>
      </c>
      <c r="J99" s="332">
        <f t="shared" si="35"/>
        <v>434452</v>
      </c>
      <c r="K99" s="103">
        <f t="shared" ref="K99:N99" si="41">SUM(K100+K102+K104)</f>
        <v>434452</v>
      </c>
      <c r="L99" s="103">
        <f>SUM(L100+L102+L104)</f>
        <v>0</v>
      </c>
      <c r="M99" s="332">
        <f t="shared" si="36"/>
        <v>434452</v>
      </c>
      <c r="N99" s="103">
        <f t="shared" si="41"/>
        <v>434452</v>
      </c>
      <c r="O99" s="103">
        <f>SUM(O100+O102+O104)</f>
        <v>0</v>
      </c>
      <c r="P99" s="332">
        <f t="shared" si="37"/>
        <v>434452</v>
      </c>
    </row>
    <row r="100" spans="1:16" ht="33" x14ac:dyDescent="0.25">
      <c r="A100" s="63" t="s">
        <v>29</v>
      </c>
      <c r="B100" s="72" t="s">
        <v>10</v>
      </c>
      <c r="C100" s="73" t="s">
        <v>148</v>
      </c>
      <c r="D100" s="73" t="s">
        <v>85</v>
      </c>
      <c r="E100" s="52">
        <v>927</v>
      </c>
      <c r="F100" s="122">
        <v>12020</v>
      </c>
      <c r="G100" s="121" t="s">
        <v>30</v>
      </c>
      <c r="H100" s="245">
        <f>SUM(H101)</f>
        <v>254125</v>
      </c>
      <c r="I100" s="245">
        <f>SUM(I101)</f>
        <v>0</v>
      </c>
      <c r="J100" s="353">
        <f t="shared" si="35"/>
        <v>254125</v>
      </c>
      <c r="K100" s="245">
        <f t="shared" ref="K100:N100" si="42">SUM(K101)</f>
        <v>254125</v>
      </c>
      <c r="L100" s="245">
        <f>SUM(L101)</f>
        <v>0</v>
      </c>
      <c r="M100" s="353">
        <f t="shared" si="36"/>
        <v>254125</v>
      </c>
      <c r="N100" s="245">
        <f t="shared" si="42"/>
        <v>254125</v>
      </c>
      <c r="O100" s="245">
        <f>SUM(O101)</f>
        <v>0</v>
      </c>
      <c r="P100" s="353">
        <f t="shared" si="37"/>
        <v>254125</v>
      </c>
    </row>
    <row r="101" spans="1:16" x14ac:dyDescent="0.25">
      <c r="A101" s="109" t="s">
        <v>31</v>
      </c>
      <c r="B101" s="107" t="s">
        <v>10</v>
      </c>
      <c r="C101" s="106">
        <v>0</v>
      </c>
      <c r="D101" s="106">
        <v>12</v>
      </c>
      <c r="E101" s="108">
        <v>927</v>
      </c>
      <c r="F101" s="216">
        <v>12020</v>
      </c>
      <c r="G101" s="199" t="s">
        <v>32</v>
      </c>
      <c r="H101" s="245">
        <f>SUM(Лист1!G204)</f>
        <v>254125</v>
      </c>
      <c r="I101" s="245">
        <f>SUM(Лист1!H204)</f>
        <v>0</v>
      </c>
      <c r="J101" s="353">
        <f t="shared" si="35"/>
        <v>254125</v>
      </c>
      <c r="K101" s="245">
        <f>SUM(Лист1!J204)</f>
        <v>254125</v>
      </c>
      <c r="L101" s="245">
        <f>SUM(Лист1!K204)</f>
        <v>0</v>
      </c>
      <c r="M101" s="353">
        <f t="shared" si="36"/>
        <v>254125</v>
      </c>
      <c r="N101" s="245">
        <f>SUM(Лист1!M204)</f>
        <v>254125</v>
      </c>
      <c r="O101" s="245">
        <f>SUM(Лист1!N204)</f>
        <v>0</v>
      </c>
      <c r="P101" s="353">
        <f t="shared" si="37"/>
        <v>254125</v>
      </c>
    </row>
    <row r="102" spans="1:16" x14ac:dyDescent="0.25">
      <c r="A102" s="112" t="s">
        <v>12</v>
      </c>
      <c r="B102" s="107" t="s">
        <v>10</v>
      </c>
      <c r="C102" s="106">
        <v>0</v>
      </c>
      <c r="D102" s="106">
        <v>12</v>
      </c>
      <c r="E102" s="108">
        <v>927</v>
      </c>
      <c r="F102" s="122">
        <v>12020</v>
      </c>
      <c r="G102" s="199" t="s">
        <v>13</v>
      </c>
      <c r="H102" s="245">
        <f>SUM(H103)</f>
        <v>179927</v>
      </c>
      <c r="I102" s="245">
        <f>SUM(I103)</f>
        <v>0</v>
      </c>
      <c r="J102" s="353">
        <f t="shared" si="35"/>
        <v>179927</v>
      </c>
      <c r="K102" s="245">
        <f t="shared" ref="K102:N102" si="43">SUM(K103)</f>
        <v>179927</v>
      </c>
      <c r="L102" s="245">
        <f>SUM(L103)</f>
        <v>0</v>
      </c>
      <c r="M102" s="353">
        <f t="shared" si="36"/>
        <v>179927</v>
      </c>
      <c r="N102" s="245">
        <f t="shared" si="43"/>
        <v>179927</v>
      </c>
      <c r="O102" s="245">
        <f>SUM(O103)</f>
        <v>0</v>
      </c>
      <c r="P102" s="353">
        <f t="shared" si="37"/>
        <v>179927</v>
      </c>
    </row>
    <row r="103" spans="1:16" x14ac:dyDescent="0.25">
      <c r="A103" s="125" t="s">
        <v>159</v>
      </c>
      <c r="B103" s="107" t="s">
        <v>10</v>
      </c>
      <c r="C103" s="106">
        <v>0</v>
      </c>
      <c r="D103" s="106">
        <v>12</v>
      </c>
      <c r="E103" s="108">
        <v>927</v>
      </c>
      <c r="F103" s="122">
        <v>12020</v>
      </c>
      <c r="G103" s="199" t="s">
        <v>15</v>
      </c>
      <c r="H103" s="245">
        <f>SUM(Лист1!G206)</f>
        <v>179927</v>
      </c>
      <c r="I103" s="245">
        <f>SUM(Лист1!H206)</f>
        <v>0</v>
      </c>
      <c r="J103" s="353">
        <f t="shared" si="35"/>
        <v>179927</v>
      </c>
      <c r="K103" s="245">
        <f>SUM(Лист1!J206)</f>
        <v>179927</v>
      </c>
      <c r="L103" s="245">
        <f>SUM(Лист1!K206)</f>
        <v>0</v>
      </c>
      <c r="M103" s="353">
        <f t="shared" si="36"/>
        <v>179927</v>
      </c>
      <c r="N103" s="245">
        <f>SUM(Лист1!M206)</f>
        <v>179927</v>
      </c>
      <c r="O103" s="245">
        <f>SUM(Лист1!N206)</f>
        <v>0</v>
      </c>
      <c r="P103" s="353">
        <f t="shared" si="37"/>
        <v>179927</v>
      </c>
    </row>
    <row r="104" spans="1:16" x14ac:dyDescent="0.25">
      <c r="A104" s="125" t="s">
        <v>47</v>
      </c>
      <c r="B104" s="107" t="s">
        <v>10</v>
      </c>
      <c r="C104" s="106">
        <v>0</v>
      </c>
      <c r="D104" s="106">
        <v>12</v>
      </c>
      <c r="E104" s="108">
        <v>927</v>
      </c>
      <c r="F104" s="122">
        <v>12020</v>
      </c>
      <c r="G104" s="199">
        <v>500</v>
      </c>
      <c r="H104" s="245">
        <f>SUM(H105)</f>
        <v>400</v>
      </c>
      <c r="I104" s="245">
        <f>SUM(I105)</f>
        <v>0</v>
      </c>
      <c r="J104" s="353">
        <f t="shared" si="35"/>
        <v>400</v>
      </c>
      <c r="K104" s="245">
        <f t="shared" ref="K104:N104" si="44">SUM(K105)</f>
        <v>400</v>
      </c>
      <c r="L104" s="245">
        <f>SUM(L105)</f>
        <v>0</v>
      </c>
      <c r="M104" s="353">
        <f t="shared" si="36"/>
        <v>400</v>
      </c>
      <c r="N104" s="245">
        <f t="shared" si="44"/>
        <v>400</v>
      </c>
      <c r="O104" s="245">
        <f>SUM(O105)</f>
        <v>0</v>
      </c>
      <c r="P104" s="353">
        <f t="shared" si="37"/>
        <v>400</v>
      </c>
    </row>
    <row r="105" spans="1:16" x14ac:dyDescent="0.25">
      <c r="A105" s="125" t="s">
        <v>144</v>
      </c>
      <c r="B105" s="107" t="s">
        <v>10</v>
      </c>
      <c r="C105" s="106">
        <v>0</v>
      </c>
      <c r="D105" s="106">
        <v>12</v>
      </c>
      <c r="E105" s="108">
        <v>927</v>
      </c>
      <c r="F105" s="122">
        <v>12020</v>
      </c>
      <c r="G105" s="199">
        <v>530</v>
      </c>
      <c r="H105" s="245">
        <f>SUM(Лист1!G208)</f>
        <v>400</v>
      </c>
      <c r="I105" s="245">
        <f>SUM(Лист1!H208)</f>
        <v>0</v>
      </c>
      <c r="J105" s="353">
        <f t="shared" si="35"/>
        <v>400</v>
      </c>
      <c r="K105" s="245">
        <f>SUM(Лист1!J208)</f>
        <v>400</v>
      </c>
      <c r="L105" s="245">
        <f>SUM(Лист1!K208)</f>
        <v>0</v>
      </c>
      <c r="M105" s="353">
        <f t="shared" si="36"/>
        <v>400</v>
      </c>
      <c r="N105" s="245">
        <f>SUM(Лист1!M208)</f>
        <v>400</v>
      </c>
      <c r="O105" s="245">
        <f>SUM(Лист1!N208)</f>
        <v>0</v>
      </c>
      <c r="P105" s="353">
        <f t="shared" si="37"/>
        <v>400</v>
      </c>
    </row>
    <row r="106" spans="1:16" ht="77.25" x14ac:dyDescent="0.25">
      <c r="A106" s="234" t="s">
        <v>376</v>
      </c>
      <c r="B106" s="110" t="s">
        <v>10</v>
      </c>
      <c r="C106" s="104">
        <v>0</v>
      </c>
      <c r="D106" s="104">
        <v>12</v>
      </c>
      <c r="E106" s="105">
        <v>927</v>
      </c>
      <c r="F106" s="205">
        <v>12020</v>
      </c>
      <c r="G106" s="205" t="s">
        <v>8</v>
      </c>
      <c r="H106" s="103">
        <f>SUM(H107+H109)</f>
        <v>1084630</v>
      </c>
      <c r="I106" s="103">
        <f>SUM(I107+I109)</f>
        <v>0</v>
      </c>
      <c r="J106" s="332">
        <f t="shared" si="35"/>
        <v>1084630</v>
      </c>
      <c r="K106" s="103">
        <f t="shared" ref="K106:N106" si="45">SUM(K107+K109)</f>
        <v>1084630</v>
      </c>
      <c r="L106" s="103">
        <f>SUM(L107+L109)</f>
        <v>0</v>
      </c>
      <c r="M106" s="332">
        <f t="shared" si="36"/>
        <v>1084630</v>
      </c>
      <c r="N106" s="103">
        <f t="shared" si="45"/>
        <v>1084630</v>
      </c>
      <c r="O106" s="103">
        <f>SUM(O107+O109)</f>
        <v>0</v>
      </c>
      <c r="P106" s="332">
        <f t="shared" si="37"/>
        <v>1084630</v>
      </c>
    </row>
    <row r="107" spans="1:16" ht="34.5" x14ac:dyDescent="0.25">
      <c r="A107" s="109" t="s">
        <v>29</v>
      </c>
      <c r="B107" s="107" t="s">
        <v>10</v>
      </c>
      <c r="C107" s="106">
        <v>0</v>
      </c>
      <c r="D107" s="106">
        <v>12</v>
      </c>
      <c r="E107" s="108">
        <v>927</v>
      </c>
      <c r="F107" s="216">
        <v>12020</v>
      </c>
      <c r="G107" s="199" t="s">
        <v>30</v>
      </c>
      <c r="H107" s="245">
        <f>SUM(H108)</f>
        <v>847758</v>
      </c>
      <c r="I107" s="245">
        <f>SUM(I108)</f>
        <v>0</v>
      </c>
      <c r="J107" s="353">
        <f t="shared" si="35"/>
        <v>847758</v>
      </c>
      <c r="K107" s="245">
        <f t="shared" ref="K107:N107" si="46">SUM(K108)</f>
        <v>847758</v>
      </c>
      <c r="L107" s="245">
        <f>SUM(L108)</f>
        <v>0</v>
      </c>
      <c r="M107" s="353">
        <f t="shared" si="36"/>
        <v>847758</v>
      </c>
      <c r="N107" s="245">
        <f t="shared" si="46"/>
        <v>847758</v>
      </c>
      <c r="O107" s="245">
        <f>SUM(O108)</f>
        <v>0</v>
      </c>
      <c r="P107" s="353">
        <f t="shared" si="37"/>
        <v>847758</v>
      </c>
    </row>
    <row r="108" spans="1:16" x14ac:dyDescent="0.25">
      <c r="A108" s="109" t="s">
        <v>31</v>
      </c>
      <c r="B108" s="107" t="s">
        <v>10</v>
      </c>
      <c r="C108" s="106">
        <v>0</v>
      </c>
      <c r="D108" s="106">
        <v>12</v>
      </c>
      <c r="E108" s="108">
        <v>927</v>
      </c>
      <c r="F108" s="216">
        <v>12020</v>
      </c>
      <c r="G108" s="199" t="s">
        <v>32</v>
      </c>
      <c r="H108" s="245">
        <f>SUM(Лист1!G359)</f>
        <v>847758</v>
      </c>
      <c r="I108" s="245">
        <f>SUM(Лист1!H359)</f>
        <v>0</v>
      </c>
      <c r="J108" s="353">
        <f t="shared" si="35"/>
        <v>847758</v>
      </c>
      <c r="K108" s="245">
        <f>SUM(Лист1!J359)</f>
        <v>847758</v>
      </c>
      <c r="L108" s="245">
        <f>SUM(Лист1!K359)</f>
        <v>0</v>
      </c>
      <c r="M108" s="353">
        <f t="shared" si="36"/>
        <v>847758</v>
      </c>
      <c r="N108" s="245">
        <f>SUM(Лист1!M359)</f>
        <v>847758</v>
      </c>
      <c r="O108" s="245">
        <f>SUM(Лист1!N359)</f>
        <v>0</v>
      </c>
      <c r="P108" s="353">
        <f t="shared" si="37"/>
        <v>847758</v>
      </c>
    </row>
    <row r="109" spans="1:16" x14ac:dyDescent="0.25">
      <c r="A109" s="54" t="s">
        <v>12</v>
      </c>
      <c r="B109" s="72" t="s">
        <v>10</v>
      </c>
      <c r="C109" s="73" t="s">
        <v>148</v>
      </c>
      <c r="D109" s="73" t="s">
        <v>85</v>
      </c>
      <c r="E109" s="52">
        <v>927</v>
      </c>
      <c r="F109" s="216">
        <v>12020</v>
      </c>
      <c r="G109" s="121" t="s">
        <v>13</v>
      </c>
      <c r="H109" s="245">
        <f>SUM(H110)</f>
        <v>236872</v>
      </c>
      <c r="I109" s="245">
        <f>SUM(I110)</f>
        <v>0</v>
      </c>
      <c r="J109" s="353">
        <f t="shared" si="35"/>
        <v>236872</v>
      </c>
      <c r="K109" s="245">
        <f t="shared" ref="K109:N109" si="47">SUM(K110)</f>
        <v>236872</v>
      </c>
      <c r="L109" s="245">
        <f>SUM(L110)</f>
        <v>0</v>
      </c>
      <c r="M109" s="353">
        <f t="shared" si="36"/>
        <v>236872</v>
      </c>
      <c r="N109" s="245">
        <f t="shared" si="47"/>
        <v>236872</v>
      </c>
      <c r="O109" s="245">
        <f>SUM(O110)</f>
        <v>0</v>
      </c>
      <c r="P109" s="353">
        <f t="shared" si="37"/>
        <v>236872</v>
      </c>
    </row>
    <row r="110" spans="1:16" x14ac:dyDescent="0.25">
      <c r="A110" s="125" t="s">
        <v>159</v>
      </c>
      <c r="B110" s="72" t="s">
        <v>10</v>
      </c>
      <c r="C110" s="73" t="s">
        <v>148</v>
      </c>
      <c r="D110" s="73" t="s">
        <v>85</v>
      </c>
      <c r="E110" s="52">
        <v>927</v>
      </c>
      <c r="F110" s="216">
        <v>12020</v>
      </c>
      <c r="G110" s="121" t="s">
        <v>15</v>
      </c>
      <c r="H110" s="245">
        <f>SUM(Лист1!G361)</f>
        <v>236872</v>
      </c>
      <c r="I110" s="245">
        <f>SUM(Лист1!H361)</f>
        <v>0</v>
      </c>
      <c r="J110" s="353">
        <f t="shared" si="35"/>
        <v>236872</v>
      </c>
      <c r="K110" s="245">
        <f>SUM(Лист1!J361)</f>
        <v>236872</v>
      </c>
      <c r="L110" s="245">
        <f>SUM(Лист1!K361)</f>
        <v>0</v>
      </c>
      <c r="M110" s="353">
        <f t="shared" si="36"/>
        <v>236872</v>
      </c>
      <c r="N110" s="245">
        <f>SUM(Лист1!M361)</f>
        <v>236872</v>
      </c>
      <c r="O110" s="245">
        <f>SUM(Лист1!N361)</f>
        <v>0</v>
      </c>
      <c r="P110" s="353">
        <f t="shared" si="37"/>
        <v>236872</v>
      </c>
    </row>
    <row r="111" spans="1:16" ht="26.25" x14ac:dyDescent="0.25">
      <c r="A111" s="131" t="s">
        <v>236</v>
      </c>
      <c r="B111" s="74" t="s">
        <v>10</v>
      </c>
      <c r="C111" s="75" t="s">
        <v>148</v>
      </c>
      <c r="D111" s="75" t="s">
        <v>85</v>
      </c>
      <c r="E111" s="67">
        <v>927</v>
      </c>
      <c r="F111" s="151">
        <v>82450</v>
      </c>
      <c r="G111" s="152" t="s">
        <v>8</v>
      </c>
      <c r="H111" s="103">
        <f>SUM(H112)</f>
        <v>3172270</v>
      </c>
      <c r="I111" s="103">
        <f>SUM(I112)</f>
        <v>0</v>
      </c>
      <c r="J111" s="332">
        <f t="shared" si="35"/>
        <v>3172270</v>
      </c>
      <c r="K111" s="103">
        <f t="shared" ref="K111:N112" si="48">SUM(K112)</f>
        <v>3181882</v>
      </c>
      <c r="L111" s="103">
        <f>SUM(L112)</f>
        <v>0</v>
      </c>
      <c r="M111" s="332">
        <f t="shared" si="36"/>
        <v>3181882</v>
      </c>
      <c r="N111" s="103">
        <f t="shared" si="48"/>
        <v>3191494</v>
      </c>
      <c r="O111" s="103">
        <f>SUM(O112)</f>
        <v>0</v>
      </c>
      <c r="P111" s="332">
        <f t="shared" si="37"/>
        <v>3191494</v>
      </c>
    </row>
    <row r="112" spans="1:16" x14ac:dyDescent="0.25">
      <c r="A112" s="55" t="s">
        <v>89</v>
      </c>
      <c r="B112" s="72" t="s">
        <v>10</v>
      </c>
      <c r="C112" s="73" t="s">
        <v>148</v>
      </c>
      <c r="D112" s="73" t="s">
        <v>85</v>
      </c>
      <c r="E112" s="52">
        <v>927</v>
      </c>
      <c r="F112" s="122">
        <v>82450</v>
      </c>
      <c r="G112" s="121" t="s">
        <v>79</v>
      </c>
      <c r="H112" s="245">
        <f>SUM(H113)</f>
        <v>3172270</v>
      </c>
      <c r="I112" s="245">
        <f>SUM(I113)</f>
        <v>0</v>
      </c>
      <c r="J112" s="353">
        <f t="shared" si="35"/>
        <v>3172270</v>
      </c>
      <c r="K112" s="245">
        <f t="shared" si="48"/>
        <v>3181882</v>
      </c>
      <c r="L112" s="245">
        <f>SUM(L113)</f>
        <v>0</v>
      </c>
      <c r="M112" s="353">
        <f t="shared" si="36"/>
        <v>3181882</v>
      </c>
      <c r="N112" s="245">
        <f t="shared" si="48"/>
        <v>3191494</v>
      </c>
      <c r="O112" s="245">
        <f>SUM(O113)</f>
        <v>0</v>
      </c>
      <c r="P112" s="353">
        <f t="shared" si="37"/>
        <v>3191494</v>
      </c>
    </row>
    <row r="113" spans="1:16" ht="26.45" customHeight="1" x14ac:dyDescent="0.25">
      <c r="A113" s="236" t="s">
        <v>164</v>
      </c>
      <c r="B113" s="72" t="s">
        <v>10</v>
      </c>
      <c r="C113" s="73" t="s">
        <v>148</v>
      </c>
      <c r="D113" s="73" t="s">
        <v>85</v>
      </c>
      <c r="E113" s="52">
        <v>927</v>
      </c>
      <c r="F113" s="122">
        <v>82450</v>
      </c>
      <c r="G113" s="121" t="s">
        <v>162</v>
      </c>
      <c r="H113" s="245">
        <f>SUM(Лист1!G336)</f>
        <v>3172270</v>
      </c>
      <c r="I113" s="245">
        <f>SUM(Лист1!H336)</f>
        <v>0</v>
      </c>
      <c r="J113" s="353">
        <f t="shared" si="35"/>
        <v>3172270</v>
      </c>
      <c r="K113" s="245">
        <f>SUM(Лист1!J336)</f>
        <v>3181882</v>
      </c>
      <c r="L113" s="245">
        <f>SUM(Лист1!K336)</f>
        <v>0</v>
      </c>
      <c r="M113" s="353">
        <f t="shared" si="36"/>
        <v>3181882</v>
      </c>
      <c r="N113" s="245">
        <f>SUM(Лист1!M336)</f>
        <v>3191494</v>
      </c>
      <c r="O113" s="245">
        <f>SUM(Лист1!N336)</f>
        <v>0</v>
      </c>
      <c r="P113" s="353">
        <f t="shared" si="37"/>
        <v>3191494</v>
      </c>
    </row>
    <row r="114" spans="1:16" ht="26.25" x14ac:dyDescent="0.25">
      <c r="A114" s="234" t="s">
        <v>375</v>
      </c>
      <c r="B114" s="74" t="s">
        <v>10</v>
      </c>
      <c r="C114" s="75" t="s">
        <v>148</v>
      </c>
      <c r="D114" s="75" t="s">
        <v>85</v>
      </c>
      <c r="E114" s="67">
        <v>927</v>
      </c>
      <c r="F114" s="151">
        <v>51180</v>
      </c>
      <c r="G114" s="152" t="s">
        <v>8</v>
      </c>
      <c r="H114" s="103">
        <f>SUM(H115)</f>
        <v>1698458</v>
      </c>
      <c r="I114" s="103">
        <f>SUM(I115)</f>
        <v>0</v>
      </c>
      <c r="J114" s="332">
        <f t="shared" si="35"/>
        <v>1698458</v>
      </c>
      <c r="K114" s="103">
        <f t="shared" ref="K114:N114" si="49">SUM(K115)</f>
        <v>1713539</v>
      </c>
      <c r="L114" s="103">
        <f>SUM(L115)</f>
        <v>0</v>
      </c>
      <c r="M114" s="332">
        <f t="shared" si="36"/>
        <v>1713539</v>
      </c>
      <c r="N114" s="103">
        <f t="shared" si="49"/>
        <v>1779749</v>
      </c>
      <c r="O114" s="103">
        <f>SUM(O115)</f>
        <v>0</v>
      </c>
      <c r="P114" s="332">
        <f t="shared" si="37"/>
        <v>1779749</v>
      </c>
    </row>
    <row r="115" spans="1:16" x14ac:dyDescent="0.25">
      <c r="A115" s="125" t="s">
        <v>47</v>
      </c>
      <c r="B115" s="72" t="s">
        <v>10</v>
      </c>
      <c r="C115" s="73" t="s">
        <v>148</v>
      </c>
      <c r="D115" s="73" t="s">
        <v>85</v>
      </c>
      <c r="E115" s="52">
        <v>927</v>
      </c>
      <c r="F115" s="122">
        <v>51180</v>
      </c>
      <c r="G115" s="121" t="s">
        <v>48</v>
      </c>
      <c r="H115" s="245">
        <f t="shared" ref="H115:O115" si="50">SUM(H116)</f>
        <v>1698458</v>
      </c>
      <c r="I115" s="245">
        <f t="shared" si="50"/>
        <v>0</v>
      </c>
      <c r="J115" s="353">
        <f t="shared" si="35"/>
        <v>1698458</v>
      </c>
      <c r="K115" s="245">
        <f t="shared" si="50"/>
        <v>1713539</v>
      </c>
      <c r="L115" s="245">
        <f t="shared" si="50"/>
        <v>0</v>
      </c>
      <c r="M115" s="353">
        <f t="shared" si="36"/>
        <v>1713539</v>
      </c>
      <c r="N115" s="245">
        <f t="shared" si="50"/>
        <v>1779749</v>
      </c>
      <c r="O115" s="245">
        <f t="shared" si="50"/>
        <v>0</v>
      </c>
      <c r="P115" s="353">
        <f t="shared" si="37"/>
        <v>1779749</v>
      </c>
    </row>
    <row r="116" spans="1:16" x14ac:dyDescent="0.25">
      <c r="A116" s="125" t="s">
        <v>144</v>
      </c>
      <c r="B116" s="72" t="s">
        <v>10</v>
      </c>
      <c r="C116" s="73" t="s">
        <v>148</v>
      </c>
      <c r="D116" s="73" t="s">
        <v>85</v>
      </c>
      <c r="E116" s="52">
        <v>927</v>
      </c>
      <c r="F116" s="122">
        <v>51180</v>
      </c>
      <c r="G116" s="121" t="s">
        <v>143</v>
      </c>
      <c r="H116" s="245">
        <f>SUM(Лист1!G230)</f>
        <v>1698458</v>
      </c>
      <c r="I116" s="245">
        <f>SUM(Лист1!H230)</f>
        <v>0</v>
      </c>
      <c r="J116" s="353">
        <f t="shared" si="35"/>
        <v>1698458</v>
      </c>
      <c r="K116" s="245">
        <f>SUM(Лист1!J230)</f>
        <v>1713539</v>
      </c>
      <c r="L116" s="245">
        <f>SUM(Лист1!K230)</f>
        <v>0</v>
      </c>
      <c r="M116" s="353">
        <f t="shared" si="36"/>
        <v>1713539</v>
      </c>
      <c r="N116" s="245">
        <f>SUM(Лист1!M230)</f>
        <v>1779749</v>
      </c>
      <c r="O116" s="245">
        <f>SUM(Лист1!N230)</f>
        <v>0</v>
      </c>
      <c r="P116" s="353">
        <f t="shared" si="37"/>
        <v>1779749</v>
      </c>
    </row>
    <row r="117" spans="1:16" ht="51.75" x14ac:dyDescent="0.25">
      <c r="A117" s="131" t="s">
        <v>325</v>
      </c>
      <c r="B117" s="74" t="s">
        <v>10</v>
      </c>
      <c r="C117" s="75" t="s">
        <v>148</v>
      </c>
      <c r="D117" s="75" t="s">
        <v>85</v>
      </c>
      <c r="E117" s="67">
        <v>927</v>
      </c>
      <c r="F117" s="151" t="s">
        <v>169</v>
      </c>
      <c r="G117" s="152" t="s">
        <v>8</v>
      </c>
      <c r="H117" s="222">
        <f>SUM(H118)</f>
        <v>38136648</v>
      </c>
      <c r="I117" s="222">
        <f>SUM(I118)</f>
        <v>0</v>
      </c>
      <c r="J117" s="332">
        <f t="shared" si="35"/>
        <v>38136648</v>
      </c>
      <c r="K117" s="222">
        <f t="shared" ref="K117:N117" si="51">SUM(K118)</f>
        <v>2007192</v>
      </c>
      <c r="L117" s="222">
        <f>SUM(L118)</f>
        <v>0</v>
      </c>
      <c r="M117" s="332">
        <f t="shared" si="36"/>
        <v>2007192</v>
      </c>
      <c r="N117" s="222">
        <f t="shared" si="51"/>
        <v>2007192</v>
      </c>
      <c r="O117" s="222">
        <f>SUM(O118)</f>
        <v>0</v>
      </c>
      <c r="P117" s="332">
        <f t="shared" si="37"/>
        <v>2007192</v>
      </c>
    </row>
    <row r="118" spans="1:16" ht="22.5" x14ac:dyDescent="0.25">
      <c r="A118" s="242" t="s">
        <v>73</v>
      </c>
      <c r="B118" s="72" t="s">
        <v>10</v>
      </c>
      <c r="C118" s="73" t="s">
        <v>148</v>
      </c>
      <c r="D118" s="73" t="s">
        <v>85</v>
      </c>
      <c r="E118" s="52">
        <v>927</v>
      </c>
      <c r="F118" s="161" t="s">
        <v>169</v>
      </c>
      <c r="G118" s="121" t="s">
        <v>74</v>
      </c>
      <c r="H118" s="245">
        <f t="shared" ref="H118:O118" si="52">SUM(H119)</f>
        <v>38136648</v>
      </c>
      <c r="I118" s="245">
        <f t="shared" si="52"/>
        <v>0</v>
      </c>
      <c r="J118" s="353">
        <f t="shared" si="35"/>
        <v>38136648</v>
      </c>
      <c r="K118" s="245">
        <f t="shared" si="52"/>
        <v>2007192</v>
      </c>
      <c r="L118" s="245">
        <f t="shared" si="52"/>
        <v>0</v>
      </c>
      <c r="M118" s="353">
        <f t="shared" si="36"/>
        <v>2007192</v>
      </c>
      <c r="N118" s="245">
        <f t="shared" si="52"/>
        <v>2007192</v>
      </c>
      <c r="O118" s="245">
        <f t="shared" si="52"/>
        <v>0</v>
      </c>
      <c r="P118" s="353">
        <f t="shared" si="37"/>
        <v>2007192</v>
      </c>
    </row>
    <row r="119" spans="1:16" x14ac:dyDescent="0.25">
      <c r="A119" s="243" t="s">
        <v>75</v>
      </c>
      <c r="B119" s="72" t="s">
        <v>10</v>
      </c>
      <c r="C119" s="73" t="s">
        <v>148</v>
      </c>
      <c r="D119" s="73" t="s">
        <v>85</v>
      </c>
      <c r="E119" s="52">
        <v>927</v>
      </c>
      <c r="F119" s="161" t="s">
        <v>169</v>
      </c>
      <c r="G119" s="121" t="s">
        <v>76</v>
      </c>
      <c r="H119" s="245">
        <f>SUM(Лист1!G347)</f>
        <v>38136648</v>
      </c>
      <c r="I119" s="245">
        <f>SUM(Лист1!H347)</f>
        <v>0</v>
      </c>
      <c r="J119" s="353">
        <f t="shared" si="35"/>
        <v>38136648</v>
      </c>
      <c r="K119" s="245">
        <f>SUM(Лист1!J347)</f>
        <v>2007192</v>
      </c>
      <c r="L119" s="245">
        <f>SUM(Лист1!K347)</f>
        <v>0</v>
      </c>
      <c r="M119" s="353">
        <f t="shared" si="36"/>
        <v>2007192</v>
      </c>
      <c r="N119" s="245">
        <f>SUM(Лист1!M347)</f>
        <v>2007192</v>
      </c>
      <c r="O119" s="245">
        <f>SUM(Лист1!N347)</f>
        <v>0</v>
      </c>
      <c r="P119" s="353">
        <f t="shared" si="37"/>
        <v>2007192</v>
      </c>
    </row>
    <row r="120" spans="1:16" ht="36.75" x14ac:dyDescent="0.25">
      <c r="A120" s="93" t="s">
        <v>92</v>
      </c>
      <c r="B120" s="74" t="s">
        <v>10</v>
      </c>
      <c r="C120" s="75" t="s">
        <v>148</v>
      </c>
      <c r="D120" s="75" t="s">
        <v>85</v>
      </c>
      <c r="E120" s="67">
        <v>927</v>
      </c>
      <c r="F120" s="151">
        <v>16710</v>
      </c>
      <c r="G120" s="152" t="s">
        <v>8</v>
      </c>
      <c r="H120" s="103">
        <f t="shared" ref="H120:O121" si="53">SUM(H121)</f>
        <v>27000</v>
      </c>
      <c r="I120" s="103">
        <f t="shared" si="53"/>
        <v>0</v>
      </c>
      <c r="J120" s="332">
        <f t="shared" si="35"/>
        <v>27000</v>
      </c>
      <c r="K120" s="103">
        <f t="shared" si="53"/>
        <v>21000</v>
      </c>
      <c r="L120" s="103">
        <f t="shared" si="53"/>
        <v>0</v>
      </c>
      <c r="M120" s="332">
        <f t="shared" si="36"/>
        <v>21000</v>
      </c>
      <c r="N120" s="103">
        <f t="shared" si="53"/>
        <v>6000</v>
      </c>
      <c r="O120" s="103">
        <f t="shared" si="53"/>
        <v>0</v>
      </c>
      <c r="P120" s="332">
        <f t="shared" si="37"/>
        <v>6000</v>
      </c>
    </row>
    <row r="121" spans="1:16" x14ac:dyDescent="0.25">
      <c r="A121" s="55" t="s">
        <v>78</v>
      </c>
      <c r="B121" s="72" t="s">
        <v>10</v>
      </c>
      <c r="C121" s="73" t="s">
        <v>148</v>
      </c>
      <c r="D121" s="73" t="s">
        <v>85</v>
      </c>
      <c r="E121" s="52">
        <v>927</v>
      </c>
      <c r="F121" s="122">
        <v>16710</v>
      </c>
      <c r="G121" s="121" t="s">
        <v>79</v>
      </c>
      <c r="H121" s="245">
        <f t="shared" si="53"/>
        <v>27000</v>
      </c>
      <c r="I121" s="245">
        <f t="shared" si="53"/>
        <v>0</v>
      </c>
      <c r="J121" s="353">
        <f t="shared" si="35"/>
        <v>27000</v>
      </c>
      <c r="K121" s="245">
        <f t="shared" si="53"/>
        <v>21000</v>
      </c>
      <c r="L121" s="245">
        <f t="shared" si="53"/>
        <v>0</v>
      </c>
      <c r="M121" s="353">
        <f t="shared" si="36"/>
        <v>21000</v>
      </c>
      <c r="N121" s="245">
        <f t="shared" si="53"/>
        <v>6000</v>
      </c>
      <c r="O121" s="245">
        <f t="shared" si="53"/>
        <v>0</v>
      </c>
      <c r="P121" s="353">
        <f t="shared" si="37"/>
        <v>6000</v>
      </c>
    </row>
    <row r="122" spans="1:16" ht="23.25" x14ac:dyDescent="0.25">
      <c r="A122" s="126" t="s">
        <v>163</v>
      </c>
      <c r="B122" s="72" t="s">
        <v>10</v>
      </c>
      <c r="C122" s="73" t="s">
        <v>148</v>
      </c>
      <c r="D122" s="73" t="s">
        <v>85</v>
      </c>
      <c r="E122" s="52">
        <v>927</v>
      </c>
      <c r="F122" s="122">
        <v>16710</v>
      </c>
      <c r="G122" s="121" t="s">
        <v>162</v>
      </c>
      <c r="H122" s="245">
        <f>SUM(Лист1!G340)</f>
        <v>27000</v>
      </c>
      <c r="I122" s="245">
        <f>SUM(Лист1!H340)</f>
        <v>0</v>
      </c>
      <c r="J122" s="353">
        <f t="shared" si="35"/>
        <v>27000</v>
      </c>
      <c r="K122" s="245">
        <f>SUM(Лист1!J340)</f>
        <v>21000</v>
      </c>
      <c r="L122" s="245">
        <f>SUM(Лист1!K340)</f>
        <v>0</v>
      </c>
      <c r="M122" s="353">
        <f t="shared" si="36"/>
        <v>21000</v>
      </c>
      <c r="N122" s="245">
        <f>SUM(Лист1!M340)</f>
        <v>6000</v>
      </c>
      <c r="O122" s="245">
        <f>SUM(Лист1!N340)</f>
        <v>0</v>
      </c>
      <c r="P122" s="353">
        <f t="shared" si="37"/>
        <v>6000</v>
      </c>
    </row>
    <row r="123" spans="1:16" ht="90" x14ac:dyDescent="0.25">
      <c r="A123" s="131" t="s">
        <v>251</v>
      </c>
      <c r="B123" s="74" t="s">
        <v>10</v>
      </c>
      <c r="C123" s="75" t="s">
        <v>148</v>
      </c>
      <c r="D123" s="75" t="s">
        <v>85</v>
      </c>
      <c r="E123" s="68">
        <v>927</v>
      </c>
      <c r="F123" s="151">
        <v>16720</v>
      </c>
      <c r="G123" s="148" t="s">
        <v>8</v>
      </c>
      <c r="H123" s="103">
        <f>SUM(H124+H127+H130)</f>
        <v>28343000</v>
      </c>
      <c r="I123" s="103">
        <f>SUM(I124+I127+I130)</f>
        <v>0</v>
      </c>
      <c r="J123" s="332">
        <f t="shared" si="35"/>
        <v>28343000</v>
      </c>
      <c r="K123" s="103">
        <f t="shared" ref="K123:N123" si="54">SUM(K124+K127+K130)</f>
        <v>30318600</v>
      </c>
      <c r="L123" s="103">
        <f>SUM(L124+L127+L130)</f>
        <v>0</v>
      </c>
      <c r="M123" s="332">
        <f t="shared" si="36"/>
        <v>30318600</v>
      </c>
      <c r="N123" s="103">
        <f t="shared" si="54"/>
        <v>31006900</v>
      </c>
      <c r="O123" s="103">
        <f>SUM(O124+O127+O130)</f>
        <v>0</v>
      </c>
      <c r="P123" s="332">
        <f t="shared" si="37"/>
        <v>31006900</v>
      </c>
    </row>
    <row r="124" spans="1:16" ht="115.5" x14ac:dyDescent="0.25">
      <c r="A124" s="131" t="s">
        <v>256</v>
      </c>
      <c r="B124" s="72" t="s">
        <v>10</v>
      </c>
      <c r="C124" s="73" t="s">
        <v>148</v>
      </c>
      <c r="D124" s="73" t="s">
        <v>85</v>
      </c>
      <c r="E124" s="52">
        <v>927</v>
      </c>
      <c r="F124" s="161">
        <v>16721</v>
      </c>
      <c r="G124" s="146" t="s">
        <v>8</v>
      </c>
      <c r="H124" s="257">
        <f>SUM(H125)</f>
        <v>1301556</v>
      </c>
      <c r="I124" s="257">
        <f>SUM(I125)</f>
        <v>0</v>
      </c>
      <c r="J124" s="353">
        <f t="shared" si="35"/>
        <v>1301556</v>
      </c>
      <c r="K124" s="257">
        <f t="shared" ref="K124:N125" si="55">SUM(K125)</f>
        <v>1301556</v>
      </c>
      <c r="L124" s="257">
        <f>SUM(L125)</f>
        <v>0</v>
      </c>
      <c r="M124" s="353">
        <f t="shared" si="36"/>
        <v>1301556</v>
      </c>
      <c r="N124" s="257">
        <f t="shared" si="55"/>
        <v>1301556</v>
      </c>
      <c r="O124" s="257">
        <f>SUM(O125)</f>
        <v>0</v>
      </c>
      <c r="P124" s="353">
        <f t="shared" si="37"/>
        <v>1301556</v>
      </c>
    </row>
    <row r="125" spans="1:16" ht="35.450000000000003" customHeight="1" x14ac:dyDescent="0.25">
      <c r="A125" s="125" t="s">
        <v>29</v>
      </c>
      <c r="B125" s="72" t="s">
        <v>10</v>
      </c>
      <c r="C125" s="73" t="s">
        <v>148</v>
      </c>
      <c r="D125" s="73" t="s">
        <v>85</v>
      </c>
      <c r="E125" s="52">
        <v>927</v>
      </c>
      <c r="F125" s="161">
        <v>16721</v>
      </c>
      <c r="G125" s="121" t="s">
        <v>30</v>
      </c>
      <c r="H125" s="245">
        <f>SUM(H126)</f>
        <v>1301556</v>
      </c>
      <c r="I125" s="245">
        <f>SUM(I126)</f>
        <v>0</v>
      </c>
      <c r="J125" s="353">
        <f t="shared" si="35"/>
        <v>1301556</v>
      </c>
      <c r="K125" s="245">
        <f t="shared" si="55"/>
        <v>1301556</v>
      </c>
      <c r="L125" s="245">
        <f>SUM(L126)</f>
        <v>0</v>
      </c>
      <c r="M125" s="353">
        <f t="shared" si="36"/>
        <v>1301556</v>
      </c>
      <c r="N125" s="245">
        <f t="shared" si="55"/>
        <v>1301556</v>
      </c>
      <c r="O125" s="245">
        <f>SUM(O126)</f>
        <v>0</v>
      </c>
      <c r="P125" s="353">
        <f t="shared" si="37"/>
        <v>1301556</v>
      </c>
    </row>
    <row r="126" spans="1:16" x14ac:dyDescent="0.25">
      <c r="A126" s="125" t="s">
        <v>31</v>
      </c>
      <c r="B126" s="72" t="s">
        <v>10</v>
      </c>
      <c r="C126" s="73" t="s">
        <v>148</v>
      </c>
      <c r="D126" s="73" t="s">
        <v>85</v>
      </c>
      <c r="E126" s="52">
        <v>927</v>
      </c>
      <c r="F126" s="161">
        <v>16721</v>
      </c>
      <c r="G126" s="121" t="s">
        <v>32</v>
      </c>
      <c r="H126" s="245">
        <f>SUM(Лист1!G365)</f>
        <v>1301556</v>
      </c>
      <c r="I126" s="245">
        <f>SUM(Лист1!H365)</f>
        <v>0</v>
      </c>
      <c r="J126" s="353">
        <f t="shared" si="35"/>
        <v>1301556</v>
      </c>
      <c r="K126" s="245">
        <f>SUM(Лист1!J365)</f>
        <v>1301556</v>
      </c>
      <c r="L126" s="245">
        <f>SUM(Лист1!K365)</f>
        <v>0</v>
      </c>
      <c r="M126" s="353">
        <f t="shared" si="36"/>
        <v>1301556</v>
      </c>
      <c r="N126" s="245">
        <f>SUM(Лист1!M365)</f>
        <v>1301556</v>
      </c>
      <c r="O126" s="245">
        <f>SUM(Лист1!N365)</f>
        <v>0</v>
      </c>
      <c r="P126" s="353">
        <f t="shared" si="37"/>
        <v>1301556</v>
      </c>
    </row>
    <row r="127" spans="1:16" ht="126" customHeight="1" x14ac:dyDescent="0.25">
      <c r="A127" s="131" t="s">
        <v>252</v>
      </c>
      <c r="B127" s="72" t="s">
        <v>10</v>
      </c>
      <c r="C127" s="73" t="s">
        <v>148</v>
      </c>
      <c r="D127" s="73" t="s">
        <v>85</v>
      </c>
      <c r="E127" s="52">
        <v>927</v>
      </c>
      <c r="F127" s="161">
        <v>16722</v>
      </c>
      <c r="G127" s="146" t="s">
        <v>8</v>
      </c>
      <c r="H127" s="269">
        <f>SUM(H128)</f>
        <v>49000</v>
      </c>
      <c r="I127" s="269">
        <f>SUM(I128)</f>
        <v>0</v>
      </c>
      <c r="J127" s="353">
        <f t="shared" si="35"/>
        <v>49000</v>
      </c>
      <c r="K127" s="269">
        <f t="shared" ref="K127:N128" si="56">SUM(K128)</f>
        <v>42000</v>
      </c>
      <c r="L127" s="269">
        <f>SUM(L128)</f>
        <v>0</v>
      </c>
      <c r="M127" s="353">
        <f t="shared" si="36"/>
        <v>42000</v>
      </c>
      <c r="N127" s="269">
        <f t="shared" si="56"/>
        <v>56000</v>
      </c>
      <c r="O127" s="269">
        <f>SUM(O128)</f>
        <v>0</v>
      </c>
      <c r="P127" s="353">
        <f t="shared" si="37"/>
        <v>56000</v>
      </c>
    </row>
    <row r="128" spans="1:16" x14ac:dyDescent="0.25">
      <c r="A128" s="125" t="s">
        <v>12</v>
      </c>
      <c r="B128" s="72" t="s">
        <v>10</v>
      </c>
      <c r="C128" s="73" t="s">
        <v>148</v>
      </c>
      <c r="D128" s="73" t="s">
        <v>85</v>
      </c>
      <c r="E128" s="56">
        <v>927</v>
      </c>
      <c r="F128" s="122">
        <v>16722</v>
      </c>
      <c r="G128" s="121" t="s">
        <v>13</v>
      </c>
      <c r="H128" s="245">
        <f>SUM(H129)</f>
        <v>49000</v>
      </c>
      <c r="I128" s="245">
        <f>SUM(I129)</f>
        <v>0</v>
      </c>
      <c r="J128" s="353">
        <f t="shared" si="35"/>
        <v>49000</v>
      </c>
      <c r="K128" s="245">
        <f t="shared" si="56"/>
        <v>42000</v>
      </c>
      <c r="L128" s="245">
        <f>SUM(L129)</f>
        <v>0</v>
      </c>
      <c r="M128" s="353">
        <f t="shared" si="36"/>
        <v>42000</v>
      </c>
      <c r="N128" s="245">
        <f t="shared" si="56"/>
        <v>56000</v>
      </c>
      <c r="O128" s="245">
        <f>SUM(O129)</f>
        <v>0</v>
      </c>
      <c r="P128" s="353">
        <f t="shared" si="37"/>
        <v>56000</v>
      </c>
    </row>
    <row r="129" spans="1:16" x14ac:dyDescent="0.25">
      <c r="A129" s="125" t="s">
        <v>159</v>
      </c>
      <c r="B129" s="72" t="s">
        <v>10</v>
      </c>
      <c r="C129" s="73" t="s">
        <v>148</v>
      </c>
      <c r="D129" s="73" t="s">
        <v>85</v>
      </c>
      <c r="E129" s="56">
        <v>927</v>
      </c>
      <c r="F129" s="161">
        <v>16722</v>
      </c>
      <c r="G129" s="121" t="s">
        <v>15</v>
      </c>
      <c r="H129" s="245">
        <f>SUM(Лист1!G368)</f>
        <v>49000</v>
      </c>
      <c r="I129" s="245">
        <f>SUM(Лист1!H368)</f>
        <v>0</v>
      </c>
      <c r="J129" s="353">
        <f t="shared" si="35"/>
        <v>49000</v>
      </c>
      <c r="K129" s="245">
        <f>SUM(Лист1!J368)</f>
        <v>42000</v>
      </c>
      <c r="L129" s="245">
        <f>SUM(Лист1!K368)</f>
        <v>0</v>
      </c>
      <c r="M129" s="353">
        <f t="shared" si="36"/>
        <v>42000</v>
      </c>
      <c r="N129" s="245">
        <f>SUM(Лист1!M368)</f>
        <v>56000</v>
      </c>
      <c r="O129" s="245">
        <f>SUM(Лист1!N368)</f>
        <v>0</v>
      </c>
      <c r="P129" s="353">
        <f t="shared" si="37"/>
        <v>56000</v>
      </c>
    </row>
    <row r="130" spans="1:16" ht="141" x14ac:dyDescent="0.25">
      <c r="A130" s="131" t="s">
        <v>254</v>
      </c>
      <c r="B130" s="72" t="s">
        <v>10</v>
      </c>
      <c r="C130" s="73" t="s">
        <v>148</v>
      </c>
      <c r="D130" s="73" t="s">
        <v>85</v>
      </c>
      <c r="E130" s="52">
        <v>927</v>
      </c>
      <c r="F130" s="161">
        <v>16723</v>
      </c>
      <c r="G130" s="146" t="s">
        <v>8</v>
      </c>
      <c r="H130" s="245">
        <f>SUM(H131)</f>
        <v>26992444</v>
      </c>
      <c r="I130" s="245">
        <f>SUM(I131)</f>
        <v>0</v>
      </c>
      <c r="J130" s="353">
        <f t="shared" si="35"/>
        <v>26992444</v>
      </c>
      <c r="K130" s="245">
        <f t="shared" ref="K130:N130" si="57">SUM(K131)</f>
        <v>28975044</v>
      </c>
      <c r="L130" s="245">
        <f>SUM(L131)</f>
        <v>0</v>
      </c>
      <c r="M130" s="353">
        <f t="shared" si="36"/>
        <v>28975044</v>
      </c>
      <c r="N130" s="245">
        <f t="shared" si="57"/>
        <v>29649344</v>
      </c>
      <c r="O130" s="245">
        <f>SUM(O131)</f>
        <v>0</v>
      </c>
      <c r="P130" s="353">
        <f t="shared" si="37"/>
        <v>29649344</v>
      </c>
    </row>
    <row r="131" spans="1:16" x14ac:dyDescent="0.25">
      <c r="A131" s="126" t="s">
        <v>78</v>
      </c>
      <c r="B131" s="72" t="s">
        <v>10</v>
      </c>
      <c r="C131" s="73" t="s">
        <v>148</v>
      </c>
      <c r="D131" s="73" t="s">
        <v>85</v>
      </c>
      <c r="E131" s="56">
        <v>927</v>
      </c>
      <c r="F131" s="161">
        <v>16723</v>
      </c>
      <c r="G131" s="121" t="s">
        <v>79</v>
      </c>
      <c r="H131" s="245">
        <f>SUM(H133+H132)</f>
        <v>26992444</v>
      </c>
      <c r="I131" s="245">
        <f>SUM(I133+I132)</f>
        <v>0</v>
      </c>
      <c r="J131" s="353">
        <f t="shared" si="35"/>
        <v>26992444</v>
      </c>
      <c r="K131" s="245">
        <f t="shared" ref="K131:N131" si="58">SUM(K133+K132)</f>
        <v>28975044</v>
      </c>
      <c r="L131" s="245">
        <f>SUM(L133+L132)</f>
        <v>0</v>
      </c>
      <c r="M131" s="353">
        <f t="shared" si="36"/>
        <v>28975044</v>
      </c>
      <c r="N131" s="245">
        <f t="shared" si="58"/>
        <v>29649344</v>
      </c>
      <c r="O131" s="245">
        <f>SUM(O133+O132)</f>
        <v>0</v>
      </c>
      <c r="P131" s="353">
        <f t="shared" si="37"/>
        <v>29649344</v>
      </c>
    </row>
    <row r="132" spans="1:16" x14ac:dyDescent="0.25">
      <c r="A132" s="126" t="s">
        <v>161</v>
      </c>
      <c r="B132" s="72" t="s">
        <v>10</v>
      </c>
      <c r="C132" s="73" t="s">
        <v>148</v>
      </c>
      <c r="D132" s="73" t="s">
        <v>85</v>
      </c>
      <c r="E132" s="56">
        <v>927</v>
      </c>
      <c r="F132" s="161">
        <v>16723</v>
      </c>
      <c r="G132" s="121" t="s">
        <v>160</v>
      </c>
      <c r="H132" s="245">
        <f>SUM(Лист1!G351)</f>
        <v>17297112</v>
      </c>
      <c r="I132" s="245">
        <f>SUM(Лист1!H351)</f>
        <v>0</v>
      </c>
      <c r="J132" s="353">
        <f t="shared" si="35"/>
        <v>17297112</v>
      </c>
      <c r="K132" s="245">
        <f>SUM(Лист1!J351)</f>
        <v>18547710</v>
      </c>
      <c r="L132" s="245">
        <f>SUM(Лист1!K351)</f>
        <v>0</v>
      </c>
      <c r="M132" s="353">
        <f t="shared" si="36"/>
        <v>18547710</v>
      </c>
      <c r="N132" s="245">
        <f>SUM(Лист1!M351)</f>
        <v>18906360</v>
      </c>
      <c r="O132" s="245">
        <f>SUM(Лист1!N351)</f>
        <v>0</v>
      </c>
      <c r="P132" s="353">
        <f t="shared" si="37"/>
        <v>18906360</v>
      </c>
    </row>
    <row r="133" spans="1:16" ht="26.45" customHeight="1" x14ac:dyDescent="0.25">
      <c r="A133" s="126" t="s">
        <v>163</v>
      </c>
      <c r="B133" s="72" t="s">
        <v>10</v>
      </c>
      <c r="C133" s="73" t="s">
        <v>148</v>
      </c>
      <c r="D133" s="73" t="s">
        <v>85</v>
      </c>
      <c r="E133" s="56">
        <v>927</v>
      </c>
      <c r="F133" s="161">
        <v>16723</v>
      </c>
      <c r="G133" s="121" t="s">
        <v>162</v>
      </c>
      <c r="H133" s="245">
        <f>SUM(Лист1!G352)</f>
        <v>9695332</v>
      </c>
      <c r="I133" s="245">
        <f>SUM(Лист1!H352)</f>
        <v>0</v>
      </c>
      <c r="J133" s="353">
        <f t="shared" si="35"/>
        <v>9695332</v>
      </c>
      <c r="K133" s="245">
        <f>SUM(Лист1!J352)</f>
        <v>10427334</v>
      </c>
      <c r="L133" s="245">
        <f>SUM(Лист1!K352)</f>
        <v>0</v>
      </c>
      <c r="M133" s="353">
        <f t="shared" si="36"/>
        <v>10427334</v>
      </c>
      <c r="N133" s="245">
        <f>SUM(Лист1!M352)</f>
        <v>10742984</v>
      </c>
      <c r="O133" s="245">
        <f>SUM(Лист1!N352)</f>
        <v>0</v>
      </c>
      <c r="P133" s="353">
        <f t="shared" si="37"/>
        <v>10742984</v>
      </c>
    </row>
    <row r="134" spans="1:16" x14ac:dyDescent="0.25">
      <c r="A134" s="92" t="s">
        <v>86</v>
      </c>
      <c r="B134" s="74" t="s">
        <v>10</v>
      </c>
      <c r="C134" s="75" t="s">
        <v>148</v>
      </c>
      <c r="D134" s="75" t="s">
        <v>85</v>
      </c>
      <c r="E134" s="67">
        <v>927</v>
      </c>
      <c r="F134" s="149">
        <v>80910</v>
      </c>
      <c r="G134" s="150" t="s">
        <v>8</v>
      </c>
      <c r="H134" s="103">
        <f t="shared" ref="H134:O138" si="59">SUM(H135)</f>
        <v>390000</v>
      </c>
      <c r="I134" s="103">
        <f t="shared" si="59"/>
        <v>3639000</v>
      </c>
      <c r="J134" s="332">
        <f t="shared" si="35"/>
        <v>4029000</v>
      </c>
      <c r="K134" s="103">
        <f t="shared" si="59"/>
        <v>0</v>
      </c>
      <c r="L134" s="103">
        <f t="shared" si="59"/>
        <v>0</v>
      </c>
      <c r="M134" s="332">
        <f t="shared" si="36"/>
        <v>0</v>
      </c>
      <c r="N134" s="103">
        <f t="shared" si="59"/>
        <v>0</v>
      </c>
      <c r="O134" s="103">
        <f t="shared" si="59"/>
        <v>0</v>
      </c>
      <c r="P134" s="332">
        <f t="shared" si="37"/>
        <v>0</v>
      </c>
    </row>
    <row r="135" spans="1:16" x14ac:dyDescent="0.25">
      <c r="A135" s="63" t="s">
        <v>12</v>
      </c>
      <c r="B135" s="72" t="s">
        <v>10</v>
      </c>
      <c r="C135" s="73" t="s">
        <v>148</v>
      </c>
      <c r="D135" s="73" t="s">
        <v>85</v>
      </c>
      <c r="E135" s="52">
        <v>927</v>
      </c>
      <c r="F135" s="122">
        <v>80910</v>
      </c>
      <c r="G135" s="121" t="s">
        <v>13</v>
      </c>
      <c r="H135" s="245">
        <f t="shared" si="59"/>
        <v>390000</v>
      </c>
      <c r="I135" s="245">
        <f t="shared" si="59"/>
        <v>3639000</v>
      </c>
      <c r="J135" s="353">
        <f t="shared" si="35"/>
        <v>4029000</v>
      </c>
      <c r="K135" s="245">
        <f t="shared" si="59"/>
        <v>0</v>
      </c>
      <c r="L135" s="245">
        <f t="shared" si="59"/>
        <v>0</v>
      </c>
      <c r="M135" s="353">
        <f t="shared" si="36"/>
        <v>0</v>
      </c>
      <c r="N135" s="245">
        <f t="shared" si="59"/>
        <v>0</v>
      </c>
      <c r="O135" s="245">
        <f t="shared" si="59"/>
        <v>0</v>
      </c>
      <c r="P135" s="353">
        <f t="shared" si="37"/>
        <v>0</v>
      </c>
    </row>
    <row r="136" spans="1:16" x14ac:dyDescent="0.25">
      <c r="A136" s="125" t="s">
        <v>159</v>
      </c>
      <c r="B136" s="72" t="s">
        <v>10</v>
      </c>
      <c r="C136" s="73" t="s">
        <v>148</v>
      </c>
      <c r="D136" s="73" t="s">
        <v>85</v>
      </c>
      <c r="E136" s="52">
        <v>927</v>
      </c>
      <c r="F136" s="128">
        <v>80910</v>
      </c>
      <c r="G136" s="127" t="s">
        <v>15</v>
      </c>
      <c r="H136" s="245">
        <f>SUM(Лист1!G267)</f>
        <v>390000</v>
      </c>
      <c r="I136" s="245">
        <f>SUM(Лист1!H267)</f>
        <v>3639000</v>
      </c>
      <c r="J136" s="353">
        <f t="shared" si="35"/>
        <v>4029000</v>
      </c>
      <c r="K136" s="245">
        <f>SUM(Лист1!J267)</f>
        <v>0</v>
      </c>
      <c r="L136" s="245">
        <f>SUM(Лист1!K267)</f>
        <v>0</v>
      </c>
      <c r="M136" s="353">
        <f t="shared" si="36"/>
        <v>0</v>
      </c>
      <c r="N136" s="245">
        <f>SUM(Лист1!M267)</f>
        <v>0</v>
      </c>
      <c r="O136" s="245">
        <f>SUM(Лист1!N267)</f>
        <v>0</v>
      </c>
      <c r="P136" s="353">
        <f t="shared" si="37"/>
        <v>0</v>
      </c>
    </row>
    <row r="137" spans="1:16" ht="26.25" x14ac:dyDescent="0.25">
      <c r="A137" s="264" t="s">
        <v>218</v>
      </c>
      <c r="B137" s="74" t="s">
        <v>10</v>
      </c>
      <c r="C137" s="75" t="s">
        <v>148</v>
      </c>
      <c r="D137" s="75" t="s">
        <v>85</v>
      </c>
      <c r="E137" s="67">
        <v>927</v>
      </c>
      <c r="F137" s="149">
        <v>80920</v>
      </c>
      <c r="G137" s="150" t="s">
        <v>8</v>
      </c>
      <c r="H137" s="103">
        <f t="shared" si="59"/>
        <v>547087</v>
      </c>
      <c r="I137" s="103">
        <f t="shared" si="59"/>
        <v>0</v>
      </c>
      <c r="J137" s="332">
        <f t="shared" si="35"/>
        <v>547087</v>
      </c>
      <c r="K137" s="103">
        <f t="shared" si="59"/>
        <v>0</v>
      </c>
      <c r="L137" s="103">
        <f t="shared" si="59"/>
        <v>0</v>
      </c>
      <c r="M137" s="332">
        <f t="shared" si="36"/>
        <v>0</v>
      </c>
      <c r="N137" s="103">
        <f t="shared" si="59"/>
        <v>0</v>
      </c>
      <c r="O137" s="103">
        <f t="shared" si="59"/>
        <v>0</v>
      </c>
      <c r="P137" s="332">
        <f t="shared" si="37"/>
        <v>0</v>
      </c>
    </row>
    <row r="138" spans="1:16" x14ac:dyDescent="0.25">
      <c r="A138" s="160" t="s">
        <v>12</v>
      </c>
      <c r="B138" s="72" t="s">
        <v>10</v>
      </c>
      <c r="C138" s="73" t="s">
        <v>148</v>
      </c>
      <c r="D138" s="73" t="s">
        <v>85</v>
      </c>
      <c r="E138" s="52">
        <v>927</v>
      </c>
      <c r="F138" s="122">
        <v>80920</v>
      </c>
      <c r="G138" s="121" t="s">
        <v>13</v>
      </c>
      <c r="H138" s="245">
        <f t="shared" si="59"/>
        <v>547087</v>
      </c>
      <c r="I138" s="245">
        <f t="shared" si="59"/>
        <v>0</v>
      </c>
      <c r="J138" s="353">
        <f t="shared" si="35"/>
        <v>547087</v>
      </c>
      <c r="K138" s="245">
        <f t="shared" si="59"/>
        <v>0</v>
      </c>
      <c r="L138" s="245">
        <f t="shared" si="59"/>
        <v>0</v>
      </c>
      <c r="M138" s="353">
        <f t="shared" si="36"/>
        <v>0</v>
      </c>
      <c r="N138" s="245">
        <f t="shared" si="59"/>
        <v>0</v>
      </c>
      <c r="O138" s="245">
        <f t="shared" si="59"/>
        <v>0</v>
      </c>
      <c r="P138" s="353">
        <f t="shared" si="37"/>
        <v>0</v>
      </c>
    </row>
    <row r="139" spans="1:16" ht="22.5" x14ac:dyDescent="0.25">
      <c r="A139" s="288" t="s">
        <v>154</v>
      </c>
      <c r="B139" s="72" t="s">
        <v>10</v>
      </c>
      <c r="C139" s="73" t="s">
        <v>148</v>
      </c>
      <c r="D139" s="73" t="s">
        <v>85</v>
      </c>
      <c r="E139" s="52">
        <v>927</v>
      </c>
      <c r="F139" s="128">
        <v>80920</v>
      </c>
      <c r="G139" s="127" t="s">
        <v>15</v>
      </c>
      <c r="H139" s="245">
        <f>SUM(Лист1!G214)</f>
        <v>547087</v>
      </c>
      <c r="I139" s="245">
        <f>SUM(Лист1!H214)</f>
        <v>0</v>
      </c>
      <c r="J139" s="353">
        <f t="shared" si="35"/>
        <v>547087</v>
      </c>
      <c r="K139" s="245">
        <f>SUM(Лист1!J214)</f>
        <v>0</v>
      </c>
      <c r="L139" s="245">
        <f>SUM(Лист1!K214)</f>
        <v>0</v>
      </c>
      <c r="M139" s="353">
        <f t="shared" si="36"/>
        <v>0</v>
      </c>
      <c r="N139" s="245">
        <f>SUM(Лист1!M214)</f>
        <v>0</v>
      </c>
      <c r="O139" s="245">
        <f>SUM(Лист1!N214)</f>
        <v>0</v>
      </c>
      <c r="P139" s="353">
        <f t="shared" si="37"/>
        <v>0</v>
      </c>
    </row>
    <row r="140" spans="1:16" ht="39" x14ac:dyDescent="0.25">
      <c r="A140" s="234" t="s">
        <v>377</v>
      </c>
      <c r="B140" s="74" t="s">
        <v>10</v>
      </c>
      <c r="C140" s="75" t="s">
        <v>148</v>
      </c>
      <c r="D140" s="75" t="s">
        <v>85</v>
      </c>
      <c r="E140" s="67">
        <v>927</v>
      </c>
      <c r="F140" s="151">
        <v>17900</v>
      </c>
      <c r="G140" s="148" t="s">
        <v>8</v>
      </c>
      <c r="H140" s="103">
        <f>SUM(H141+H143)</f>
        <v>325389</v>
      </c>
      <c r="I140" s="103">
        <f>SUM(I141+I143)</f>
        <v>0</v>
      </c>
      <c r="J140" s="332">
        <f t="shared" si="35"/>
        <v>325389</v>
      </c>
      <c r="K140" s="103">
        <f t="shared" ref="K140:N140" si="60">SUM(K141+K143)</f>
        <v>325389</v>
      </c>
      <c r="L140" s="103">
        <f>SUM(L141+L143)</f>
        <v>0</v>
      </c>
      <c r="M140" s="332">
        <f t="shared" si="36"/>
        <v>325389</v>
      </c>
      <c r="N140" s="103">
        <f t="shared" si="60"/>
        <v>325389</v>
      </c>
      <c r="O140" s="103">
        <f>SUM(O141+O143)</f>
        <v>0</v>
      </c>
      <c r="P140" s="332">
        <f t="shared" si="37"/>
        <v>325389</v>
      </c>
    </row>
    <row r="141" spans="1:16" ht="43.9" customHeight="1" x14ac:dyDescent="0.25">
      <c r="A141" s="63" t="s">
        <v>29</v>
      </c>
      <c r="B141" s="72" t="s">
        <v>10</v>
      </c>
      <c r="C141" s="73" t="s">
        <v>148</v>
      </c>
      <c r="D141" s="73" t="s">
        <v>85</v>
      </c>
      <c r="E141" s="52">
        <v>927</v>
      </c>
      <c r="F141" s="122">
        <v>17900</v>
      </c>
      <c r="G141" s="121" t="s">
        <v>30</v>
      </c>
      <c r="H141" s="245">
        <f>SUM(H142)</f>
        <v>212500</v>
      </c>
      <c r="I141" s="245">
        <f>SUM(I142)</f>
        <v>0</v>
      </c>
      <c r="J141" s="353">
        <f t="shared" si="35"/>
        <v>212500</v>
      </c>
      <c r="K141" s="245">
        <f t="shared" ref="K141:N141" si="61">SUM(K142)</f>
        <v>212500</v>
      </c>
      <c r="L141" s="245">
        <f>SUM(L142)</f>
        <v>0</v>
      </c>
      <c r="M141" s="353">
        <f t="shared" si="36"/>
        <v>212500</v>
      </c>
      <c r="N141" s="245">
        <f t="shared" si="61"/>
        <v>212500</v>
      </c>
      <c r="O141" s="245">
        <f>SUM(O142)</f>
        <v>0</v>
      </c>
      <c r="P141" s="353">
        <f t="shared" si="37"/>
        <v>212500</v>
      </c>
    </row>
    <row r="142" spans="1:16" x14ac:dyDescent="0.25">
      <c r="A142" s="54" t="s">
        <v>31</v>
      </c>
      <c r="B142" s="72" t="s">
        <v>10</v>
      </c>
      <c r="C142" s="73" t="s">
        <v>148</v>
      </c>
      <c r="D142" s="73" t="s">
        <v>85</v>
      </c>
      <c r="E142" s="52">
        <v>927</v>
      </c>
      <c r="F142" s="122">
        <v>17900</v>
      </c>
      <c r="G142" s="121" t="s">
        <v>32</v>
      </c>
      <c r="H142" s="245">
        <f>SUM(Лист1!G270)</f>
        <v>212500</v>
      </c>
      <c r="I142" s="245">
        <f>SUM(Лист1!H270)</f>
        <v>0</v>
      </c>
      <c r="J142" s="353">
        <f t="shared" si="35"/>
        <v>212500</v>
      </c>
      <c r="K142" s="245">
        <f>SUM(Лист1!J270)</f>
        <v>212500</v>
      </c>
      <c r="L142" s="245">
        <f>SUM(Лист1!K270)</f>
        <v>0</v>
      </c>
      <c r="M142" s="353">
        <f t="shared" si="36"/>
        <v>212500</v>
      </c>
      <c r="N142" s="245">
        <f>SUM(Лист1!M270)</f>
        <v>212500</v>
      </c>
      <c r="O142" s="245">
        <f>SUM(Лист1!N270)</f>
        <v>0</v>
      </c>
      <c r="P142" s="353">
        <f t="shared" si="37"/>
        <v>212500</v>
      </c>
    </row>
    <row r="143" spans="1:16" x14ac:dyDescent="0.25">
      <c r="A143" s="63" t="s">
        <v>12</v>
      </c>
      <c r="B143" s="72" t="s">
        <v>10</v>
      </c>
      <c r="C143" s="73" t="s">
        <v>148</v>
      </c>
      <c r="D143" s="73" t="s">
        <v>85</v>
      </c>
      <c r="E143" s="52">
        <v>927</v>
      </c>
      <c r="F143" s="122">
        <v>17900</v>
      </c>
      <c r="G143" s="121" t="s">
        <v>13</v>
      </c>
      <c r="H143" s="245">
        <f>SUM(H144)</f>
        <v>112889</v>
      </c>
      <c r="I143" s="245">
        <f>SUM(I144)</f>
        <v>0</v>
      </c>
      <c r="J143" s="353">
        <f t="shared" si="35"/>
        <v>112889</v>
      </c>
      <c r="K143" s="245">
        <f t="shared" ref="K143:N143" si="62">SUM(K144)</f>
        <v>112889</v>
      </c>
      <c r="L143" s="245">
        <f>SUM(L144)</f>
        <v>0</v>
      </c>
      <c r="M143" s="353">
        <f t="shared" si="36"/>
        <v>112889</v>
      </c>
      <c r="N143" s="245">
        <f t="shared" si="62"/>
        <v>112889</v>
      </c>
      <c r="O143" s="245">
        <f>SUM(O144)</f>
        <v>0</v>
      </c>
      <c r="P143" s="353">
        <f t="shared" si="37"/>
        <v>112889</v>
      </c>
    </row>
    <row r="144" spans="1:16" x14ac:dyDescent="0.25">
      <c r="A144" s="125" t="s">
        <v>159</v>
      </c>
      <c r="B144" s="72" t="s">
        <v>10</v>
      </c>
      <c r="C144" s="73" t="s">
        <v>148</v>
      </c>
      <c r="D144" s="73" t="s">
        <v>85</v>
      </c>
      <c r="E144" s="52">
        <v>927</v>
      </c>
      <c r="F144" s="122">
        <v>17900</v>
      </c>
      <c r="G144" s="121" t="s">
        <v>15</v>
      </c>
      <c r="H144" s="245">
        <f>SUM(Лист1!G272)</f>
        <v>112889</v>
      </c>
      <c r="I144" s="245">
        <f>SUM(Лист1!H272)</f>
        <v>0</v>
      </c>
      <c r="J144" s="353">
        <f t="shared" si="35"/>
        <v>112889</v>
      </c>
      <c r="K144" s="245">
        <f>SUM(Лист1!J272)</f>
        <v>112889</v>
      </c>
      <c r="L144" s="245">
        <f>SUM(Лист1!K272)</f>
        <v>0</v>
      </c>
      <c r="M144" s="353">
        <f t="shared" si="36"/>
        <v>112889</v>
      </c>
      <c r="N144" s="245">
        <f>SUM(Лист1!M272)</f>
        <v>112889</v>
      </c>
      <c r="O144" s="245">
        <f>SUM(Лист1!N272)</f>
        <v>0</v>
      </c>
      <c r="P144" s="353">
        <f t="shared" si="37"/>
        <v>112889</v>
      </c>
    </row>
    <row r="145" spans="1:16" ht="39" x14ac:dyDescent="0.25">
      <c r="A145" s="234" t="s">
        <v>291</v>
      </c>
      <c r="B145" s="74" t="s">
        <v>10</v>
      </c>
      <c r="C145" s="75" t="s">
        <v>148</v>
      </c>
      <c r="D145" s="75" t="s">
        <v>85</v>
      </c>
      <c r="E145" s="67">
        <v>927</v>
      </c>
      <c r="F145" s="153" t="s">
        <v>348</v>
      </c>
      <c r="G145" s="153" t="s">
        <v>8</v>
      </c>
      <c r="H145" s="103">
        <f>SUM(H147)</f>
        <v>0</v>
      </c>
      <c r="I145" s="103">
        <f>SUM(I147)</f>
        <v>0</v>
      </c>
      <c r="J145" s="332">
        <f t="shared" si="35"/>
        <v>0</v>
      </c>
      <c r="K145" s="103">
        <f t="shared" ref="K145:N145" si="63">SUM(K147)</f>
        <v>9604830</v>
      </c>
      <c r="L145" s="103">
        <f>SUM(L147)</f>
        <v>0</v>
      </c>
      <c r="M145" s="332">
        <f t="shared" si="36"/>
        <v>9604830</v>
      </c>
      <c r="N145" s="103">
        <f t="shared" si="63"/>
        <v>10166975</v>
      </c>
      <c r="O145" s="103">
        <f>SUM(O147)</f>
        <v>0</v>
      </c>
      <c r="P145" s="332">
        <f t="shared" si="37"/>
        <v>10166975</v>
      </c>
    </row>
    <row r="146" spans="1:16" x14ac:dyDescent="0.25">
      <c r="A146" s="125" t="s">
        <v>12</v>
      </c>
      <c r="B146" s="72" t="s">
        <v>10</v>
      </c>
      <c r="C146" s="73" t="s">
        <v>148</v>
      </c>
      <c r="D146" s="73" t="s">
        <v>85</v>
      </c>
      <c r="E146" s="52">
        <v>927</v>
      </c>
      <c r="F146" s="127" t="s">
        <v>348</v>
      </c>
      <c r="G146" s="121" t="s">
        <v>13</v>
      </c>
      <c r="H146" s="245">
        <f>SUM(H147)</f>
        <v>0</v>
      </c>
      <c r="I146" s="245">
        <f>SUM(I147)</f>
        <v>0</v>
      </c>
      <c r="J146" s="332">
        <f t="shared" si="35"/>
        <v>0</v>
      </c>
      <c r="K146" s="245">
        <f t="shared" ref="K146:N146" si="64">SUM(K147)</f>
        <v>9604830</v>
      </c>
      <c r="L146" s="245">
        <f>SUM(L147)</f>
        <v>0</v>
      </c>
      <c r="M146" s="332">
        <f t="shared" si="36"/>
        <v>9604830</v>
      </c>
      <c r="N146" s="245">
        <f t="shared" si="64"/>
        <v>10166975</v>
      </c>
      <c r="O146" s="245">
        <f>SUM(O147)</f>
        <v>0</v>
      </c>
      <c r="P146" s="332">
        <f t="shared" si="37"/>
        <v>10166975</v>
      </c>
    </row>
    <row r="147" spans="1:16" x14ac:dyDescent="0.25">
      <c r="A147" s="125" t="s">
        <v>159</v>
      </c>
      <c r="B147" s="72" t="s">
        <v>10</v>
      </c>
      <c r="C147" s="73" t="s">
        <v>148</v>
      </c>
      <c r="D147" s="73" t="s">
        <v>85</v>
      </c>
      <c r="E147" s="52">
        <v>927</v>
      </c>
      <c r="F147" s="127" t="s">
        <v>348</v>
      </c>
      <c r="G147" s="121" t="s">
        <v>15</v>
      </c>
      <c r="H147" s="245">
        <f>SUM(Лист1!G255)</f>
        <v>0</v>
      </c>
      <c r="I147" s="245">
        <f>SUM(Лист1!H255)</f>
        <v>0</v>
      </c>
      <c r="J147" s="332">
        <f t="shared" si="35"/>
        <v>0</v>
      </c>
      <c r="K147" s="245">
        <f>SUM(Лист1!J255)</f>
        <v>9604830</v>
      </c>
      <c r="L147" s="245">
        <f>SUM(Лист1!K255)</f>
        <v>0</v>
      </c>
      <c r="M147" s="332">
        <f t="shared" si="36"/>
        <v>9604830</v>
      </c>
      <c r="N147" s="245">
        <f>SUM(Лист1!M255)</f>
        <v>10166975</v>
      </c>
      <c r="O147" s="245">
        <f>SUM(Лист1!N255)</f>
        <v>0</v>
      </c>
      <c r="P147" s="332">
        <f t="shared" si="37"/>
        <v>10166975</v>
      </c>
    </row>
    <row r="148" spans="1:16" ht="64.5" x14ac:dyDescent="0.25">
      <c r="A148" s="234" t="s">
        <v>352</v>
      </c>
      <c r="B148" s="74" t="s">
        <v>10</v>
      </c>
      <c r="C148" s="75" t="s">
        <v>148</v>
      </c>
      <c r="D148" s="75" t="s">
        <v>85</v>
      </c>
      <c r="E148" s="67">
        <v>927</v>
      </c>
      <c r="F148" s="153" t="s">
        <v>354</v>
      </c>
      <c r="G148" s="153" t="s">
        <v>8</v>
      </c>
      <c r="H148" s="103">
        <f>SUM(H150)</f>
        <v>140401</v>
      </c>
      <c r="I148" s="103">
        <f>SUM(I150)</f>
        <v>0</v>
      </c>
      <c r="J148" s="332">
        <f t="shared" si="35"/>
        <v>140401</v>
      </c>
      <c r="K148" s="103">
        <f t="shared" ref="K148:N148" si="65">SUM(K150)</f>
        <v>0</v>
      </c>
      <c r="L148" s="103">
        <f>SUM(L150)</f>
        <v>0</v>
      </c>
      <c r="M148" s="332">
        <f t="shared" si="36"/>
        <v>0</v>
      </c>
      <c r="N148" s="103">
        <f t="shared" si="65"/>
        <v>0</v>
      </c>
      <c r="O148" s="103">
        <f>SUM(O150)</f>
        <v>0</v>
      </c>
      <c r="P148" s="332">
        <f t="shared" si="37"/>
        <v>0</v>
      </c>
    </row>
    <row r="149" spans="1:16" x14ac:dyDescent="0.25">
      <c r="A149" s="125" t="s">
        <v>47</v>
      </c>
      <c r="B149" s="72" t="s">
        <v>10</v>
      </c>
      <c r="C149" s="73" t="s">
        <v>148</v>
      </c>
      <c r="D149" s="73" t="s">
        <v>85</v>
      </c>
      <c r="E149" s="52">
        <v>927</v>
      </c>
      <c r="F149" s="127" t="s">
        <v>354</v>
      </c>
      <c r="G149" s="121" t="s">
        <v>48</v>
      </c>
      <c r="H149" s="245">
        <f>SUM(H150)</f>
        <v>140401</v>
      </c>
      <c r="I149" s="245">
        <f>SUM(I150)</f>
        <v>0</v>
      </c>
      <c r="J149" s="353">
        <f t="shared" si="35"/>
        <v>140401</v>
      </c>
      <c r="K149" s="245">
        <f t="shared" ref="K149:N149" si="66">SUM(K150)</f>
        <v>0</v>
      </c>
      <c r="L149" s="245">
        <f>SUM(L150)</f>
        <v>0</v>
      </c>
      <c r="M149" s="353">
        <f t="shared" si="36"/>
        <v>0</v>
      </c>
      <c r="N149" s="245">
        <f t="shared" si="66"/>
        <v>0</v>
      </c>
      <c r="O149" s="245">
        <f>SUM(O150)</f>
        <v>0</v>
      </c>
      <c r="P149" s="353">
        <f t="shared" si="37"/>
        <v>0</v>
      </c>
    </row>
    <row r="150" spans="1:16" x14ac:dyDescent="0.25">
      <c r="A150" s="125" t="s">
        <v>49</v>
      </c>
      <c r="B150" s="72" t="s">
        <v>10</v>
      </c>
      <c r="C150" s="73" t="s">
        <v>148</v>
      </c>
      <c r="D150" s="73" t="s">
        <v>85</v>
      </c>
      <c r="E150" s="52">
        <v>927</v>
      </c>
      <c r="F150" s="127" t="s">
        <v>354</v>
      </c>
      <c r="G150" s="121" t="s">
        <v>50</v>
      </c>
      <c r="H150" s="245">
        <f>SUM(Лист1!G295)</f>
        <v>140401</v>
      </c>
      <c r="I150" s="245">
        <f>SUM(Лист1!H295)</f>
        <v>0</v>
      </c>
      <c r="J150" s="353">
        <f t="shared" si="35"/>
        <v>140401</v>
      </c>
      <c r="K150" s="245">
        <f>SUM(Лист1!J295)</f>
        <v>0</v>
      </c>
      <c r="L150" s="245">
        <f>SUM(Лист1!K295)</f>
        <v>0</v>
      </c>
      <c r="M150" s="353">
        <f t="shared" si="36"/>
        <v>0</v>
      </c>
      <c r="N150" s="245">
        <f>SUM(Лист1!M295)</f>
        <v>0</v>
      </c>
      <c r="O150" s="245">
        <f>SUM(Лист1!N295)</f>
        <v>0</v>
      </c>
      <c r="P150" s="353">
        <f t="shared" si="37"/>
        <v>0</v>
      </c>
    </row>
    <row r="151" spans="1:16" ht="184.9" customHeight="1" x14ac:dyDescent="0.25">
      <c r="A151" s="136" t="s">
        <v>226</v>
      </c>
      <c r="B151" s="74" t="s">
        <v>10</v>
      </c>
      <c r="C151" s="75" t="s">
        <v>148</v>
      </c>
      <c r="D151" s="75" t="s">
        <v>85</v>
      </c>
      <c r="E151" s="67">
        <v>927</v>
      </c>
      <c r="F151" s="153" t="s">
        <v>315</v>
      </c>
      <c r="G151" s="153" t="s">
        <v>8</v>
      </c>
      <c r="H151" s="103">
        <f>SUM(H152)</f>
        <v>8997139</v>
      </c>
      <c r="I151" s="103">
        <f>SUM(I152)</f>
        <v>53241.71</v>
      </c>
      <c r="J151" s="332">
        <f t="shared" si="35"/>
        <v>9050380.7100000009</v>
      </c>
      <c r="K151" s="103">
        <f t="shared" ref="K151:N151" si="67">SUM(K152)</f>
        <v>0</v>
      </c>
      <c r="L151" s="103">
        <f>SUM(L152)</f>
        <v>0</v>
      </c>
      <c r="M151" s="332">
        <f t="shared" si="36"/>
        <v>0</v>
      </c>
      <c r="N151" s="103">
        <f t="shared" si="67"/>
        <v>0</v>
      </c>
      <c r="O151" s="103">
        <f>SUM(O152)</f>
        <v>0</v>
      </c>
      <c r="P151" s="332">
        <f t="shared" si="37"/>
        <v>0</v>
      </c>
    </row>
    <row r="152" spans="1:16" x14ac:dyDescent="0.25">
      <c r="A152" s="125" t="s">
        <v>47</v>
      </c>
      <c r="B152" s="72" t="s">
        <v>10</v>
      </c>
      <c r="C152" s="73" t="s">
        <v>148</v>
      </c>
      <c r="D152" s="73" t="s">
        <v>85</v>
      </c>
      <c r="E152" s="52">
        <v>927</v>
      </c>
      <c r="F152" s="127" t="s">
        <v>315</v>
      </c>
      <c r="G152" s="121" t="s">
        <v>48</v>
      </c>
      <c r="H152" s="245">
        <f>SUM(H153)</f>
        <v>8997139</v>
      </c>
      <c r="I152" s="245">
        <f>SUM(I153)</f>
        <v>53241.71</v>
      </c>
      <c r="J152" s="353">
        <f t="shared" ref="J152:J215" si="68">SUM(H152+I152)</f>
        <v>9050380.7100000009</v>
      </c>
      <c r="K152" s="245">
        <f t="shared" ref="K152:N152" si="69">SUM(K153)</f>
        <v>0</v>
      </c>
      <c r="L152" s="245">
        <f>SUM(L153)</f>
        <v>0</v>
      </c>
      <c r="M152" s="353">
        <f t="shared" ref="M152:M215" si="70">SUM(K152+L152)</f>
        <v>0</v>
      </c>
      <c r="N152" s="245">
        <f t="shared" si="69"/>
        <v>0</v>
      </c>
      <c r="O152" s="245">
        <f>SUM(O153)</f>
        <v>0</v>
      </c>
      <c r="P152" s="353">
        <f t="shared" ref="P152:P215" si="71">SUM(N152+O152)</f>
        <v>0</v>
      </c>
    </row>
    <row r="153" spans="1:16" x14ac:dyDescent="0.25">
      <c r="A153" s="125" t="s">
        <v>49</v>
      </c>
      <c r="B153" s="72" t="s">
        <v>10</v>
      </c>
      <c r="C153" s="73" t="s">
        <v>148</v>
      </c>
      <c r="D153" s="73" t="s">
        <v>85</v>
      </c>
      <c r="E153" s="52">
        <v>927</v>
      </c>
      <c r="F153" s="127" t="s">
        <v>315</v>
      </c>
      <c r="G153" s="121" t="s">
        <v>50</v>
      </c>
      <c r="H153" s="245">
        <f>SUM(Лист1!G258)</f>
        <v>8997139</v>
      </c>
      <c r="I153" s="245">
        <f>SUM(Лист1!H258)</f>
        <v>53241.71</v>
      </c>
      <c r="J153" s="353">
        <f t="shared" si="68"/>
        <v>9050380.7100000009</v>
      </c>
      <c r="K153" s="245">
        <f>SUM(Лист1!J258)</f>
        <v>0</v>
      </c>
      <c r="L153" s="245">
        <f>SUM(Лист1!K258)</f>
        <v>0</v>
      </c>
      <c r="M153" s="353">
        <f t="shared" si="70"/>
        <v>0</v>
      </c>
      <c r="N153" s="245">
        <f>SUM(Лист1!M258)</f>
        <v>0</v>
      </c>
      <c r="O153" s="245">
        <f>SUM(Лист1!N258)</f>
        <v>0</v>
      </c>
      <c r="P153" s="353">
        <f t="shared" si="71"/>
        <v>0</v>
      </c>
    </row>
    <row r="154" spans="1:16" ht="26.25" x14ac:dyDescent="0.25">
      <c r="A154" s="136" t="s">
        <v>215</v>
      </c>
      <c r="B154" s="74" t="s">
        <v>10</v>
      </c>
      <c r="C154" s="75" t="s">
        <v>148</v>
      </c>
      <c r="D154" s="75" t="s">
        <v>85</v>
      </c>
      <c r="E154" s="67">
        <v>927</v>
      </c>
      <c r="F154" s="148" t="s">
        <v>217</v>
      </c>
      <c r="G154" s="152" t="s">
        <v>8</v>
      </c>
      <c r="H154" s="222">
        <f>SUM(H155)</f>
        <v>4083694</v>
      </c>
      <c r="I154" s="222">
        <f>SUM(I155)</f>
        <v>0</v>
      </c>
      <c r="J154" s="332">
        <f t="shared" si="68"/>
        <v>4083694</v>
      </c>
      <c r="K154" s="222">
        <f t="shared" ref="K154:N154" si="72">SUM(K155)</f>
        <v>3985012</v>
      </c>
      <c r="L154" s="222">
        <f>SUM(L155)</f>
        <v>0</v>
      </c>
      <c r="M154" s="332">
        <f t="shared" si="70"/>
        <v>3985012</v>
      </c>
      <c r="N154" s="222">
        <f t="shared" si="72"/>
        <v>4000412</v>
      </c>
      <c r="O154" s="222">
        <f>SUM(O155)</f>
        <v>0</v>
      </c>
      <c r="P154" s="332">
        <f t="shared" si="71"/>
        <v>4000412</v>
      </c>
    </row>
    <row r="155" spans="1:16" ht="23.25" x14ac:dyDescent="0.25">
      <c r="A155" s="125" t="s">
        <v>16</v>
      </c>
      <c r="B155" s="72" t="s">
        <v>10</v>
      </c>
      <c r="C155" s="90" t="s">
        <v>148</v>
      </c>
      <c r="D155" s="90" t="s">
        <v>85</v>
      </c>
      <c r="E155" s="52">
        <v>927</v>
      </c>
      <c r="F155" s="121" t="s">
        <v>217</v>
      </c>
      <c r="G155" s="121" t="s">
        <v>17</v>
      </c>
      <c r="H155" s="245">
        <f>SUM(H156:H156)</f>
        <v>4083694</v>
      </c>
      <c r="I155" s="245">
        <f>SUM(I156:I156)</f>
        <v>0</v>
      </c>
      <c r="J155" s="353">
        <f t="shared" si="68"/>
        <v>4083694</v>
      </c>
      <c r="K155" s="245">
        <f t="shared" ref="K155:N155" si="73">SUM(K156:K156)</f>
        <v>3985012</v>
      </c>
      <c r="L155" s="245">
        <f>SUM(L156:L156)</f>
        <v>0</v>
      </c>
      <c r="M155" s="353">
        <f t="shared" si="70"/>
        <v>3985012</v>
      </c>
      <c r="N155" s="245">
        <f t="shared" si="73"/>
        <v>4000412</v>
      </c>
      <c r="O155" s="245">
        <f>SUM(O156:O156)</f>
        <v>0</v>
      </c>
      <c r="P155" s="353">
        <f t="shared" si="71"/>
        <v>4000412</v>
      </c>
    </row>
    <row r="156" spans="1:16" x14ac:dyDescent="0.25">
      <c r="A156" s="126" t="s">
        <v>150</v>
      </c>
      <c r="B156" s="72" t="s">
        <v>10</v>
      </c>
      <c r="C156" s="90" t="s">
        <v>148</v>
      </c>
      <c r="D156" s="90" t="s">
        <v>85</v>
      </c>
      <c r="E156" s="52">
        <v>927</v>
      </c>
      <c r="F156" s="121" t="s">
        <v>217</v>
      </c>
      <c r="G156" s="121" t="s">
        <v>149</v>
      </c>
      <c r="H156" s="245">
        <f>SUM(Лист1!G211)</f>
        <v>4083694</v>
      </c>
      <c r="I156" s="245">
        <f>SUM(Лист1!H211)</f>
        <v>0</v>
      </c>
      <c r="J156" s="353">
        <f t="shared" si="68"/>
        <v>4083694</v>
      </c>
      <c r="K156" s="245">
        <f>SUM(Лист1!J211)</f>
        <v>3985012</v>
      </c>
      <c r="L156" s="245">
        <f>SUM(Лист1!K211)</f>
        <v>0</v>
      </c>
      <c r="M156" s="353">
        <f t="shared" si="70"/>
        <v>3985012</v>
      </c>
      <c r="N156" s="245">
        <f>SUM(Лист1!M211)</f>
        <v>4000412</v>
      </c>
      <c r="O156" s="245">
        <f>SUM(Лист1!N211)</f>
        <v>0</v>
      </c>
      <c r="P156" s="353">
        <f t="shared" si="71"/>
        <v>4000412</v>
      </c>
    </row>
    <row r="157" spans="1:16" x14ac:dyDescent="0.25">
      <c r="A157" s="237" t="s">
        <v>221</v>
      </c>
      <c r="B157" s="74" t="s">
        <v>10</v>
      </c>
      <c r="C157" s="75" t="s">
        <v>148</v>
      </c>
      <c r="D157" s="75" t="s">
        <v>85</v>
      </c>
      <c r="E157" s="67">
        <v>927</v>
      </c>
      <c r="F157" s="148" t="s">
        <v>222</v>
      </c>
      <c r="G157" s="152" t="s">
        <v>8</v>
      </c>
      <c r="H157" s="222">
        <f t="shared" ref="H157:O158" si="74">SUM(H158)</f>
        <v>70000</v>
      </c>
      <c r="I157" s="222">
        <f t="shared" si="74"/>
        <v>0</v>
      </c>
      <c r="J157" s="332">
        <f t="shared" si="68"/>
        <v>70000</v>
      </c>
      <c r="K157" s="222">
        <f t="shared" si="74"/>
        <v>0</v>
      </c>
      <c r="L157" s="222">
        <f t="shared" si="74"/>
        <v>0</v>
      </c>
      <c r="M157" s="332">
        <f t="shared" si="70"/>
        <v>0</v>
      </c>
      <c r="N157" s="222">
        <f t="shared" si="74"/>
        <v>0</v>
      </c>
      <c r="O157" s="222">
        <f t="shared" si="74"/>
        <v>0</v>
      </c>
      <c r="P157" s="332">
        <f t="shared" si="71"/>
        <v>0</v>
      </c>
    </row>
    <row r="158" spans="1:16" x14ac:dyDescent="0.25">
      <c r="A158" s="133" t="s">
        <v>35</v>
      </c>
      <c r="B158" s="72" t="s">
        <v>10</v>
      </c>
      <c r="C158" s="90" t="s">
        <v>148</v>
      </c>
      <c r="D158" s="90" t="s">
        <v>85</v>
      </c>
      <c r="E158" s="52">
        <v>927</v>
      </c>
      <c r="F158" s="121" t="s">
        <v>222</v>
      </c>
      <c r="G158" s="121" t="s">
        <v>36</v>
      </c>
      <c r="H158" s="245">
        <f t="shared" si="74"/>
        <v>70000</v>
      </c>
      <c r="I158" s="245">
        <f t="shared" si="74"/>
        <v>0</v>
      </c>
      <c r="J158" s="353">
        <f t="shared" si="68"/>
        <v>70000</v>
      </c>
      <c r="K158" s="245">
        <f t="shared" si="74"/>
        <v>0</v>
      </c>
      <c r="L158" s="245">
        <f t="shared" si="74"/>
        <v>0</v>
      </c>
      <c r="M158" s="353">
        <f t="shared" si="70"/>
        <v>0</v>
      </c>
      <c r="N158" s="245">
        <f t="shared" si="74"/>
        <v>0</v>
      </c>
      <c r="O158" s="245">
        <f t="shared" si="74"/>
        <v>0</v>
      </c>
      <c r="P158" s="353">
        <f t="shared" si="71"/>
        <v>0</v>
      </c>
    </row>
    <row r="159" spans="1:16" x14ac:dyDescent="0.25">
      <c r="A159" s="125" t="s">
        <v>141</v>
      </c>
      <c r="B159" s="72" t="s">
        <v>10</v>
      </c>
      <c r="C159" s="90" t="s">
        <v>148</v>
      </c>
      <c r="D159" s="90" t="s">
        <v>85</v>
      </c>
      <c r="E159" s="52">
        <v>927</v>
      </c>
      <c r="F159" s="121" t="s">
        <v>222</v>
      </c>
      <c r="G159" s="121" t="s">
        <v>140</v>
      </c>
      <c r="H159" s="245">
        <f>SUM(Лист1!G219)</f>
        <v>70000</v>
      </c>
      <c r="I159" s="245">
        <f>SUM(Лист1!H219)</f>
        <v>0</v>
      </c>
      <c r="J159" s="353">
        <f t="shared" si="68"/>
        <v>70000</v>
      </c>
      <c r="K159" s="245">
        <f>SUM(Лист1!J219)</f>
        <v>0</v>
      </c>
      <c r="L159" s="245">
        <f>SUM(Лист1!K219)</f>
        <v>0</v>
      </c>
      <c r="M159" s="353">
        <f t="shared" si="70"/>
        <v>0</v>
      </c>
      <c r="N159" s="245">
        <f>SUM(Лист1!M219)</f>
        <v>0</v>
      </c>
      <c r="O159" s="245">
        <f>SUM(Лист1!N219)</f>
        <v>0</v>
      </c>
      <c r="P159" s="353">
        <f t="shared" si="71"/>
        <v>0</v>
      </c>
    </row>
    <row r="160" spans="1:16" ht="36.75" x14ac:dyDescent="0.25">
      <c r="A160" s="94" t="s">
        <v>93</v>
      </c>
      <c r="B160" s="74" t="s">
        <v>10</v>
      </c>
      <c r="C160" s="75" t="s">
        <v>148</v>
      </c>
      <c r="D160" s="75" t="s">
        <v>85</v>
      </c>
      <c r="E160" s="67">
        <v>927</v>
      </c>
      <c r="F160" s="79">
        <v>52600</v>
      </c>
      <c r="G160" s="148" t="s">
        <v>8</v>
      </c>
      <c r="H160" s="103">
        <f t="shared" ref="H160:O161" si="75">SUM(H161)</f>
        <v>252057.82</v>
      </c>
      <c r="I160" s="103">
        <f t="shared" si="75"/>
        <v>0</v>
      </c>
      <c r="J160" s="332">
        <f t="shared" si="68"/>
        <v>252057.82</v>
      </c>
      <c r="K160" s="103">
        <f t="shared" si="75"/>
        <v>262140.2</v>
      </c>
      <c r="L160" s="103">
        <f t="shared" si="75"/>
        <v>0</v>
      </c>
      <c r="M160" s="332">
        <f t="shared" si="70"/>
        <v>262140.2</v>
      </c>
      <c r="N160" s="103">
        <f t="shared" si="75"/>
        <v>272625.91999999998</v>
      </c>
      <c r="O160" s="103">
        <f t="shared" si="75"/>
        <v>0</v>
      </c>
      <c r="P160" s="332">
        <f t="shared" si="71"/>
        <v>272625.91999999998</v>
      </c>
    </row>
    <row r="161" spans="1:16" x14ac:dyDescent="0.25">
      <c r="A161" s="55" t="s">
        <v>78</v>
      </c>
      <c r="B161" s="72" t="s">
        <v>10</v>
      </c>
      <c r="C161" s="73" t="s">
        <v>148</v>
      </c>
      <c r="D161" s="73" t="s">
        <v>85</v>
      </c>
      <c r="E161" s="56">
        <v>927</v>
      </c>
      <c r="F161" s="78">
        <v>52600</v>
      </c>
      <c r="G161" s="121" t="s">
        <v>79</v>
      </c>
      <c r="H161" s="245">
        <f t="shared" si="75"/>
        <v>252057.82</v>
      </c>
      <c r="I161" s="245">
        <f t="shared" si="75"/>
        <v>0</v>
      </c>
      <c r="J161" s="353">
        <f t="shared" si="68"/>
        <v>252057.82</v>
      </c>
      <c r="K161" s="245">
        <f t="shared" si="75"/>
        <v>262140.2</v>
      </c>
      <c r="L161" s="245">
        <f t="shared" si="75"/>
        <v>0</v>
      </c>
      <c r="M161" s="353">
        <f t="shared" si="70"/>
        <v>262140.2</v>
      </c>
      <c r="N161" s="245">
        <f t="shared" si="75"/>
        <v>272625.91999999998</v>
      </c>
      <c r="O161" s="245">
        <f t="shared" si="75"/>
        <v>0</v>
      </c>
      <c r="P161" s="353">
        <f t="shared" si="71"/>
        <v>272625.91999999998</v>
      </c>
    </row>
    <row r="162" spans="1:16" x14ac:dyDescent="0.25">
      <c r="A162" s="126" t="s">
        <v>161</v>
      </c>
      <c r="B162" s="72" t="s">
        <v>10</v>
      </c>
      <c r="C162" s="73" t="s">
        <v>148</v>
      </c>
      <c r="D162" s="73" t="s">
        <v>85</v>
      </c>
      <c r="E162" s="56">
        <v>927</v>
      </c>
      <c r="F162" s="78">
        <v>52600</v>
      </c>
      <c r="G162" s="121" t="s">
        <v>160</v>
      </c>
      <c r="H162" s="245">
        <f>SUM(Лист1!G344)</f>
        <v>252057.82</v>
      </c>
      <c r="I162" s="245">
        <f>SUM(Лист1!H344)</f>
        <v>0</v>
      </c>
      <c r="J162" s="353">
        <f t="shared" si="68"/>
        <v>252057.82</v>
      </c>
      <c r="K162" s="245">
        <f>SUM(Лист1!J344)</f>
        <v>262140.2</v>
      </c>
      <c r="L162" s="245">
        <f>SUM(Лист1!K344)</f>
        <v>0</v>
      </c>
      <c r="M162" s="353">
        <f t="shared" si="70"/>
        <v>262140.2</v>
      </c>
      <c r="N162" s="245">
        <f>SUM(Лист1!M344)</f>
        <v>272625.91999999998</v>
      </c>
      <c r="O162" s="245">
        <f>SUM(Лист1!N344)</f>
        <v>0</v>
      </c>
      <c r="P162" s="353">
        <f t="shared" si="71"/>
        <v>272625.91999999998</v>
      </c>
    </row>
    <row r="163" spans="1:16" ht="60.75" x14ac:dyDescent="0.25">
      <c r="A163" s="159" t="s">
        <v>250</v>
      </c>
      <c r="B163" s="74" t="s">
        <v>10</v>
      </c>
      <c r="C163" s="75" t="s">
        <v>148</v>
      </c>
      <c r="D163" s="75" t="s">
        <v>85</v>
      </c>
      <c r="E163" s="67">
        <v>927</v>
      </c>
      <c r="F163" s="67">
        <v>81630</v>
      </c>
      <c r="G163" s="152" t="s">
        <v>8</v>
      </c>
      <c r="H163" s="225">
        <f t="shared" ref="H163:O164" si="76">SUM(H164)</f>
        <v>5191200</v>
      </c>
      <c r="I163" s="225">
        <f t="shared" si="76"/>
        <v>0</v>
      </c>
      <c r="J163" s="332">
        <f t="shared" si="68"/>
        <v>5191200</v>
      </c>
      <c r="K163" s="225">
        <f t="shared" si="76"/>
        <v>4719960</v>
      </c>
      <c r="L163" s="225">
        <f t="shared" si="76"/>
        <v>0</v>
      </c>
      <c r="M163" s="332">
        <f t="shared" si="70"/>
        <v>4719960</v>
      </c>
      <c r="N163" s="225">
        <f t="shared" si="76"/>
        <v>4719960</v>
      </c>
      <c r="O163" s="225">
        <f t="shared" si="76"/>
        <v>0</v>
      </c>
      <c r="P163" s="332">
        <f t="shared" si="71"/>
        <v>4719960</v>
      </c>
    </row>
    <row r="164" spans="1:16" x14ac:dyDescent="0.25">
      <c r="A164" s="125" t="s">
        <v>35</v>
      </c>
      <c r="B164" s="72" t="s">
        <v>10</v>
      </c>
      <c r="C164" s="73" t="s">
        <v>148</v>
      </c>
      <c r="D164" s="73" t="s">
        <v>85</v>
      </c>
      <c r="E164" s="56">
        <v>927</v>
      </c>
      <c r="F164" s="233">
        <v>81630</v>
      </c>
      <c r="G164" s="121" t="s">
        <v>36</v>
      </c>
      <c r="H164" s="226">
        <f t="shared" si="76"/>
        <v>5191200</v>
      </c>
      <c r="I164" s="226">
        <f t="shared" si="76"/>
        <v>0</v>
      </c>
      <c r="J164" s="353">
        <f t="shared" si="68"/>
        <v>5191200</v>
      </c>
      <c r="K164" s="226">
        <f t="shared" si="76"/>
        <v>4719960</v>
      </c>
      <c r="L164" s="226">
        <f t="shared" si="76"/>
        <v>0</v>
      </c>
      <c r="M164" s="353">
        <f t="shared" si="70"/>
        <v>4719960</v>
      </c>
      <c r="N164" s="226">
        <f t="shared" si="76"/>
        <v>4719960</v>
      </c>
      <c r="O164" s="226">
        <f t="shared" si="76"/>
        <v>0</v>
      </c>
      <c r="P164" s="353">
        <f t="shared" si="71"/>
        <v>4719960</v>
      </c>
    </row>
    <row r="165" spans="1:16" ht="23.25" x14ac:dyDescent="0.25">
      <c r="A165" s="125" t="s">
        <v>82</v>
      </c>
      <c r="B165" s="72" t="s">
        <v>10</v>
      </c>
      <c r="C165" s="73" t="s">
        <v>148</v>
      </c>
      <c r="D165" s="73" t="s">
        <v>85</v>
      </c>
      <c r="E165" s="56">
        <v>927</v>
      </c>
      <c r="F165" s="233">
        <v>81630</v>
      </c>
      <c r="G165" s="121" t="s">
        <v>83</v>
      </c>
      <c r="H165" s="226">
        <f>SUM(Лист1!G251)</f>
        <v>5191200</v>
      </c>
      <c r="I165" s="226">
        <f>SUM(Лист1!H251)</f>
        <v>0</v>
      </c>
      <c r="J165" s="353">
        <f t="shared" si="68"/>
        <v>5191200</v>
      </c>
      <c r="K165" s="226">
        <f>SUM(Лист1!J251)</f>
        <v>4719960</v>
      </c>
      <c r="L165" s="226">
        <f>SUM(Лист1!K251)</f>
        <v>0</v>
      </c>
      <c r="M165" s="353">
        <f t="shared" si="70"/>
        <v>4719960</v>
      </c>
      <c r="N165" s="226">
        <f>SUM(Лист1!M251)</f>
        <v>4719960</v>
      </c>
      <c r="O165" s="226">
        <f>SUM(Лист1!N251)</f>
        <v>0</v>
      </c>
      <c r="P165" s="353">
        <f t="shared" si="71"/>
        <v>4719960</v>
      </c>
    </row>
    <row r="166" spans="1:16" ht="26.25" x14ac:dyDescent="0.25">
      <c r="A166" s="132" t="s">
        <v>262</v>
      </c>
      <c r="B166" s="74" t="s">
        <v>10</v>
      </c>
      <c r="C166" s="75" t="s">
        <v>148</v>
      </c>
      <c r="D166" s="75" t="s">
        <v>85</v>
      </c>
      <c r="E166" s="67">
        <v>927</v>
      </c>
      <c r="F166" s="267" t="s">
        <v>245</v>
      </c>
      <c r="G166" s="152" t="s">
        <v>8</v>
      </c>
      <c r="H166" s="225">
        <f>SUM(H167)</f>
        <v>37155342.700000003</v>
      </c>
      <c r="I166" s="225">
        <f>SUM(I167)</f>
        <v>167954380.37</v>
      </c>
      <c r="J166" s="332">
        <f t="shared" si="68"/>
        <v>205109723.06999999</v>
      </c>
      <c r="K166" s="225">
        <f t="shared" ref="K166:N166" si="77">SUM(K167)</f>
        <v>127659575</v>
      </c>
      <c r="L166" s="225">
        <f>SUM(L167)</f>
        <v>-120000000</v>
      </c>
      <c r="M166" s="332">
        <f t="shared" si="70"/>
        <v>7659575</v>
      </c>
      <c r="N166" s="225">
        <f t="shared" si="77"/>
        <v>3680290.5</v>
      </c>
      <c r="O166" s="225">
        <f>SUM(O167)</f>
        <v>0</v>
      </c>
      <c r="P166" s="332">
        <f t="shared" si="71"/>
        <v>3680290.5</v>
      </c>
    </row>
    <row r="167" spans="1:16" ht="22.5" x14ac:dyDescent="0.25">
      <c r="A167" s="133" t="s">
        <v>73</v>
      </c>
      <c r="B167" s="72" t="s">
        <v>10</v>
      </c>
      <c r="C167" s="73" t="s">
        <v>148</v>
      </c>
      <c r="D167" s="73" t="s">
        <v>85</v>
      </c>
      <c r="E167" s="56">
        <v>927</v>
      </c>
      <c r="F167" s="268" t="s">
        <v>245</v>
      </c>
      <c r="G167" s="121" t="s">
        <v>74</v>
      </c>
      <c r="H167" s="226">
        <f>SUM(H168)</f>
        <v>37155342.700000003</v>
      </c>
      <c r="I167" s="226">
        <f>SUM(I168)</f>
        <v>167954380.37</v>
      </c>
      <c r="J167" s="353">
        <f t="shared" si="68"/>
        <v>205109723.06999999</v>
      </c>
      <c r="K167" s="226">
        <f t="shared" ref="K167:N167" si="78">SUM(K168)</f>
        <v>127659575</v>
      </c>
      <c r="L167" s="226">
        <f>SUM(L168)</f>
        <v>-120000000</v>
      </c>
      <c r="M167" s="353">
        <f t="shared" si="70"/>
        <v>7659575</v>
      </c>
      <c r="N167" s="226">
        <f t="shared" si="78"/>
        <v>3680290.5</v>
      </c>
      <c r="O167" s="226">
        <f>SUM(O168)</f>
        <v>0</v>
      </c>
      <c r="P167" s="353">
        <f t="shared" si="71"/>
        <v>3680290.5</v>
      </c>
    </row>
    <row r="168" spans="1:16" x14ac:dyDescent="0.25">
      <c r="A168" s="125" t="s">
        <v>75</v>
      </c>
      <c r="B168" s="72" t="s">
        <v>10</v>
      </c>
      <c r="C168" s="73" t="s">
        <v>148</v>
      </c>
      <c r="D168" s="73" t="s">
        <v>85</v>
      </c>
      <c r="E168" s="56">
        <v>927</v>
      </c>
      <c r="F168" s="268" t="s">
        <v>245</v>
      </c>
      <c r="G168" s="121" t="s">
        <v>76</v>
      </c>
      <c r="H168" s="226">
        <f>SUM(H170:H174)</f>
        <v>37155342.700000003</v>
      </c>
      <c r="I168" s="226">
        <f>SUM(I170:I174)</f>
        <v>167954380.37</v>
      </c>
      <c r="J168" s="353">
        <f t="shared" si="68"/>
        <v>205109723.06999999</v>
      </c>
      <c r="K168" s="226">
        <f>SUM(K170:K174)</f>
        <v>127659575</v>
      </c>
      <c r="L168" s="226">
        <f>SUM(L170:L174)</f>
        <v>-120000000</v>
      </c>
      <c r="M168" s="353">
        <f t="shared" si="70"/>
        <v>7659575</v>
      </c>
      <c r="N168" s="226">
        <f>SUM(N170:N174)</f>
        <v>3680290.5</v>
      </c>
      <c r="O168" s="226">
        <f>SUM(O170:O174)</f>
        <v>0</v>
      </c>
      <c r="P168" s="353">
        <f t="shared" si="71"/>
        <v>3680290.5</v>
      </c>
    </row>
    <row r="169" spans="1:16" x14ac:dyDescent="0.25">
      <c r="A169" s="125" t="s">
        <v>244</v>
      </c>
      <c r="B169" s="74"/>
      <c r="C169" s="75"/>
      <c r="D169" s="75"/>
      <c r="E169" s="67"/>
      <c r="F169" s="233"/>
      <c r="G169" s="121"/>
      <c r="H169" s="226"/>
      <c r="I169" s="226"/>
      <c r="J169" s="353">
        <f t="shared" si="68"/>
        <v>0</v>
      </c>
      <c r="K169" s="226"/>
      <c r="L169" s="226"/>
      <c r="M169" s="353">
        <f t="shared" si="70"/>
        <v>0</v>
      </c>
      <c r="N169" s="226"/>
      <c r="O169" s="226"/>
      <c r="P169" s="353">
        <f t="shared" si="71"/>
        <v>0</v>
      </c>
    </row>
    <row r="170" spans="1:16" ht="23.25" x14ac:dyDescent="0.25">
      <c r="A170" s="125" t="s">
        <v>321</v>
      </c>
      <c r="B170" s="72" t="s">
        <v>10</v>
      </c>
      <c r="C170" s="73" t="s">
        <v>148</v>
      </c>
      <c r="D170" s="73" t="s">
        <v>85</v>
      </c>
      <c r="E170" s="56">
        <v>927</v>
      </c>
      <c r="F170" s="268" t="s">
        <v>245</v>
      </c>
      <c r="G170" s="121" t="s">
        <v>76</v>
      </c>
      <c r="H170" s="226">
        <f>SUM(Лист1!G289)</f>
        <v>5240448.7</v>
      </c>
      <c r="I170" s="226">
        <f>SUM(Лист1!H289)</f>
        <v>0</v>
      </c>
      <c r="J170" s="353">
        <f t="shared" si="68"/>
        <v>5240448.7</v>
      </c>
      <c r="K170" s="226">
        <f>SUM(Лист1!J289)</f>
        <v>0</v>
      </c>
      <c r="L170" s="226">
        <f>SUM(Лист1!K289)</f>
        <v>0</v>
      </c>
      <c r="M170" s="353">
        <f t="shared" si="70"/>
        <v>0</v>
      </c>
      <c r="N170" s="226">
        <f>SUM(Лист1!M289)</f>
        <v>0</v>
      </c>
      <c r="O170" s="226">
        <f>SUM(Лист1!N289)</f>
        <v>0</v>
      </c>
      <c r="P170" s="353">
        <f t="shared" si="71"/>
        <v>0</v>
      </c>
    </row>
    <row r="171" spans="1:16" x14ac:dyDescent="0.25">
      <c r="A171" s="125" t="s">
        <v>248</v>
      </c>
      <c r="B171" s="72" t="s">
        <v>10</v>
      </c>
      <c r="C171" s="73" t="s">
        <v>148</v>
      </c>
      <c r="D171" s="73" t="s">
        <v>85</v>
      </c>
      <c r="E171" s="56">
        <v>927</v>
      </c>
      <c r="F171" s="268" t="s">
        <v>245</v>
      </c>
      <c r="G171" s="121" t="s">
        <v>76</v>
      </c>
      <c r="H171" s="226">
        <f>SUM(Лист1!G290)</f>
        <v>0</v>
      </c>
      <c r="I171" s="226">
        <f>SUM(Лист1!H290)</f>
        <v>0</v>
      </c>
      <c r="J171" s="332">
        <f t="shared" si="68"/>
        <v>0</v>
      </c>
      <c r="K171" s="226">
        <f>SUM(Лист1!J290)</f>
        <v>0</v>
      </c>
      <c r="L171" s="226">
        <f>SUM(Лист1!K290)</f>
        <v>0</v>
      </c>
      <c r="M171" s="332">
        <f t="shared" si="70"/>
        <v>0</v>
      </c>
      <c r="N171" s="226">
        <f>SUM(Лист1!M290)</f>
        <v>544784.5</v>
      </c>
      <c r="O171" s="226">
        <f>SUM(Лист1!N290)</f>
        <v>0</v>
      </c>
      <c r="P171" s="332">
        <f t="shared" si="71"/>
        <v>544784.5</v>
      </c>
    </row>
    <row r="172" spans="1:16" ht="23.25" x14ac:dyDescent="0.25">
      <c r="A172" s="130" t="s">
        <v>264</v>
      </c>
      <c r="B172" s="72" t="s">
        <v>10</v>
      </c>
      <c r="C172" s="73" t="s">
        <v>148</v>
      </c>
      <c r="D172" s="73" t="s">
        <v>85</v>
      </c>
      <c r="E172" s="56">
        <v>927</v>
      </c>
      <c r="F172" s="268" t="s">
        <v>245</v>
      </c>
      <c r="G172" s="121" t="s">
        <v>76</v>
      </c>
      <c r="H172" s="226">
        <f>SUM(Лист1!G291)</f>
        <v>0</v>
      </c>
      <c r="I172" s="226">
        <f>SUM(Лист1!H291)</f>
        <v>0</v>
      </c>
      <c r="J172" s="332">
        <f t="shared" si="68"/>
        <v>0</v>
      </c>
      <c r="K172" s="226">
        <f>SUM(Лист1!J291)</f>
        <v>0</v>
      </c>
      <c r="L172" s="226">
        <f>SUM(Лист1!K291)</f>
        <v>0</v>
      </c>
      <c r="M172" s="332">
        <f t="shared" si="70"/>
        <v>0</v>
      </c>
      <c r="N172" s="226">
        <f>SUM(Лист1!M291)</f>
        <v>2021277</v>
      </c>
      <c r="O172" s="226">
        <f>SUM(Лист1!N291)</f>
        <v>0</v>
      </c>
      <c r="P172" s="332">
        <f t="shared" si="71"/>
        <v>2021277</v>
      </c>
    </row>
    <row r="173" spans="1:16" x14ac:dyDescent="0.25">
      <c r="A173" s="125" t="s">
        <v>249</v>
      </c>
      <c r="B173" s="266" t="s">
        <v>10</v>
      </c>
      <c r="C173" s="90" t="s">
        <v>148</v>
      </c>
      <c r="D173" s="90" t="s">
        <v>85</v>
      </c>
      <c r="E173" s="52">
        <v>927</v>
      </c>
      <c r="F173" s="268" t="s">
        <v>245</v>
      </c>
      <c r="G173" s="121" t="s">
        <v>76</v>
      </c>
      <c r="H173" s="226">
        <f>SUM(Лист1!G292)</f>
        <v>0</v>
      </c>
      <c r="I173" s="226">
        <f>SUM(Лист1!H292)</f>
        <v>0</v>
      </c>
      <c r="J173" s="332">
        <f t="shared" si="68"/>
        <v>0</v>
      </c>
      <c r="K173" s="226">
        <f>SUM(Лист1!J292)</f>
        <v>0</v>
      </c>
      <c r="L173" s="226">
        <f>SUM(Лист1!K292)</f>
        <v>0</v>
      </c>
      <c r="M173" s="332">
        <f t="shared" si="70"/>
        <v>0</v>
      </c>
      <c r="N173" s="226">
        <f>SUM(Лист1!M292)</f>
        <v>1114229</v>
      </c>
      <c r="O173" s="226">
        <f>SUM(Лист1!N292)</f>
        <v>0</v>
      </c>
      <c r="P173" s="332">
        <f t="shared" si="71"/>
        <v>1114229</v>
      </c>
    </row>
    <row r="174" spans="1:16" ht="19.149999999999999" customHeight="1" x14ac:dyDescent="0.25">
      <c r="A174" s="125" t="s">
        <v>306</v>
      </c>
      <c r="B174" s="72" t="s">
        <v>10</v>
      </c>
      <c r="C174" s="73" t="s">
        <v>148</v>
      </c>
      <c r="D174" s="73" t="s">
        <v>85</v>
      </c>
      <c r="E174" s="56">
        <v>927</v>
      </c>
      <c r="F174" s="268" t="s">
        <v>245</v>
      </c>
      <c r="G174" s="121" t="s">
        <v>76</v>
      </c>
      <c r="H174" s="226">
        <f>SUM(Лист1!G384)</f>
        <v>31914894</v>
      </c>
      <c r="I174" s="226">
        <f>SUM(Лист1!H384)</f>
        <v>167954380.37</v>
      </c>
      <c r="J174" s="353">
        <f t="shared" si="68"/>
        <v>199869274.37</v>
      </c>
      <c r="K174" s="226">
        <f>SUM(Лист1!J384)</f>
        <v>127659575</v>
      </c>
      <c r="L174" s="226">
        <f>SUM(Лист1!K384)</f>
        <v>-120000000</v>
      </c>
      <c r="M174" s="353">
        <f t="shared" si="70"/>
        <v>7659575</v>
      </c>
      <c r="N174" s="226">
        <f>SUM(Лист1!M384)</f>
        <v>0</v>
      </c>
      <c r="O174" s="226">
        <f>SUM(Лист1!N384)</f>
        <v>0</v>
      </c>
      <c r="P174" s="353">
        <f t="shared" si="71"/>
        <v>0</v>
      </c>
    </row>
    <row r="175" spans="1:16" ht="39" x14ac:dyDescent="0.25">
      <c r="A175" s="234" t="s">
        <v>291</v>
      </c>
      <c r="B175" s="74" t="s">
        <v>10</v>
      </c>
      <c r="C175" s="75" t="s">
        <v>148</v>
      </c>
      <c r="D175" s="75" t="s">
        <v>85</v>
      </c>
      <c r="E175" s="68">
        <v>927</v>
      </c>
      <c r="F175" s="267" t="s">
        <v>293</v>
      </c>
      <c r="G175" s="152" t="s">
        <v>8</v>
      </c>
      <c r="H175" s="240">
        <f>SUM(H178+H176)</f>
        <v>5931018</v>
      </c>
      <c r="I175" s="240">
        <f>SUM(I178+I176)</f>
        <v>0</v>
      </c>
      <c r="J175" s="332">
        <f t="shared" si="68"/>
        <v>5931018</v>
      </c>
      <c r="K175" s="240">
        <f t="shared" ref="K175:N175" si="79">SUM(K178+K176)</f>
        <v>3952832</v>
      </c>
      <c r="L175" s="240">
        <f>SUM(L178+L176)</f>
        <v>0</v>
      </c>
      <c r="M175" s="332">
        <f t="shared" si="70"/>
        <v>3952832</v>
      </c>
      <c r="N175" s="240">
        <f t="shared" si="79"/>
        <v>4633749</v>
      </c>
      <c r="O175" s="240">
        <f>SUM(O178+O176)</f>
        <v>0</v>
      </c>
      <c r="P175" s="332">
        <f t="shared" si="71"/>
        <v>4633749</v>
      </c>
    </row>
    <row r="176" spans="1:16" x14ac:dyDescent="0.25">
      <c r="A176" s="125" t="s">
        <v>12</v>
      </c>
      <c r="B176" s="72" t="s">
        <v>10</v>
      </c>
      <c r="C176" s="73" t="s">
        <v>148</v>
      </c>
      <c r="D176" s="73" t="s">
        <v>85</v>
      </c>
      <c r="E176" s="56">
        <v>927</v>
      </c>
      <c r="F176" s="268" t="s">
        <v>293</v>
      </c>
      <c r="G176" s="165" t="s">
        <v>13</v>
      </c>
      <c r="H176" s="207">
        <f>SUM(H177)</f>
        <v>0</v>
      </c>
      <c r="I176" s="207">
        <f>SUM(I177)</f>
        <v>0</v>
      </c>
      <c r="J176" s="332">
        <f t="shared" si="68"/>
        <v>0</v>
      </c>
      <c r="K176" s="207">
        <f t="shared" ref="K176:N178" si="80">SUM(K177)</f>
        <v>3952832</v>
      </c>
      <c r="L176" s="207">
        <f>SUM(L177)</f>
        <v>0</v>
      </c>
      <c r="M176" s="332">
        <f t="shared" si="70"/>
        <v>3952832</v>
      </c>
      <c r="N176" s="207">
        <f t="shared" si="80"/>
        <v>4633749</v>
      </c>
      <c r="O176" s="207">
        <f>SUM(O177)</f>
        <v>0</v>
      </c>
      <c r="P176" s="332">
        <f t="shared" si="71"/>
        <v>4633749</v>
      </c>
    </row>
    <row r="177" spans="1:16" x14ac:dyDescent="0.25">
      <c r="A177" s="125" t="s">
        <v>159</v>
      </c>
      <c r="B177" s="266" t="s">
        <v>10</v>
      </c>
      <c r="C177" s="90" t="s">
        <v>148</v>
      </c>
      <c r="D177" s="90" t="s">
        <v>85</v>
      </c>
      <c r="E177" s="52">
        <v>927</v>
      </c>
      <c r="F177" s="268" t="s">
        <v>293</v>
      </c>
      <c r="G177" s="165" t="s">
        <v>15</v>
      </c>
      <c r="H177" s="207">
        <f>SUM(Лист1!G261)</f>
        <v>0</v>
      </c>
      <c r="I177" s="207">
        <f>SUM(Лист1!H261)</f>
        <v>0</v>
      </c>
      <c r="J177" s="332">
        <f t="shared" si="68"/>
        <v>0</v>
      </c>
      <c r="K177" s="207">
        <f>SUM(Лист1!J261)</f>
        <v>3952832</v>
      </c>
      <c r="L177" s="207">
        <f>SUM(Лист1!K261)</f>
        <v>0</v>
      </c>
      <c r="M177" s="332">
        <f t="shared" si="70"/>
        <v>3952832</v>
      </c>
      <c r="N177" s="207">
        <f>SUM(Лист1!M261)</f>
        <v>4633749</v>
      </c>
      <c r="O177" s="207">
        <f>SUM(Лист1!N261)</f>
        <v>0</v>
      </c>
      <c r="P177" s="332">
        <f t="shared" si="71"/>
        <v>4633749</v>
      </c>
    </row>
    <row r="178" spans="1:16" x14ac:dyDescent="0.25">
      <c r="A178" s="160" t="s">
        <v>47</v>
      </c>
      <c r="B178" s="72" t="s">
        <v>10</v>
      </c>
      <c r="C178" s="73" t="s">
        <v>148</v>
      </c>
      <c r="D178" s="73" t="s">
        <v>85</v>
      </c>
      <c r="E178" s="56">
        <v>927</v>
      </c>
      <c r="F178" s="268" t="s">
        <v>293</v>
      </c>
      <c r="G178" s="121" t="s">
        <v>48</v>
      </c>
      <c r="H178" s="207">
        <f>SUM(H179)</f>
        <v>5931018</v>
      </c>
      <c r="I178" s="207">
        <f>SUM(I179)</f>
        <v>0</v>
      </c>
      <c r="J178" s="353">
        <f t="shared" si="68"/>
        <v>5931018</v>
      </c>
      <c r="K178" s="207">
        <f t="shared" si="80"/>
        <v>0</v>
      </c>
      <c r="L178" s="207">
        <f>SUM(L179)</f>
        <v>0</v>
      </c>
      <c r="M178" s="353">
        <f t="shared" si="70"/>
        <v>0</v>
      </c>
      <c r="N178" s="207">
        <f t="shared" si="80"/>
        <v>0</v>
      </c>
      <c r="O178" s="207">
        <f>SUM(O179)</f>
        <v>0</v>
      </c>
      <c r="P178" s="353">
        <f t="shared" si="71"/>
        <v>0</v>
      </c>
    </row>
    <row r="179" spans="1:16" x14ac:dyDescent="0.25">
      <c r="A179" s="160" t="s">
        <v>49</v>
      </c>
      <c r="B179" s="266" t="s">
        <v>10</v>
      </c>
      <c r="C179" s="90" t="s">
        <v>148</v>
      </c>
      <c r="D179" s="90" t="s">
        <v>85</v>
      </c>
      <c r="E179" s="52">
        <v>927</v>
      </c>
      <c r="F179" s="268" t="s">
        <v>293</v>
      </c>
      <c r="G179" s="121" t="s">
        <v>50</v>
      </c>
      <c r="H179" s="207">
        <f>SUM(Лист1!G263)</f>
        <v>5931018</v>
      </c>
      <c r="I179" s="207">
        <f>SUM(Лист1!H263)</f>
        <v>0</v>
      </c>
      <c r="J179" s="353">
        <f t="shared" si="68"/>
        <v>5931018</v>
      </c>
      <c r="K179" s="207">
        <f>SUM(Лист1!J263)</f>
        <v>0</v>
      </c>
      <c r="L179" s="207">
        <f>SUM(Лист1!K263)</f>
        <v>0</v>
      </c>
      <c r="M179" s="353">
        <f t="shared" si="70"/>
        <v>0</v>
      </c>
      <c r="N179" s="207">
        <f>SUM(Лист1!M263)</f>
        <v>0</v>
      </c>
      <c r="O179" s="207">
        <f>SUM(Лист1!N263)</f>
        <v>0</v>
      </c>
      <c r="P179" s="353">
        <f t="shared" si="71"/>
        <v>0</v>
      </c>
    </row>
    <row r="180" spans="1:16" ht="27" customHeight="1" x14ac:dyDescent="0.25">
      <c r="A180" s="166" t="s">
        <v>358</v>
      </c>
      <c r="B180" s="69" t="s">
        <v>10</v>
      </c>
      <c r="C180" s="76" t="s">
        <v>148</v>
      </c>
      <c r="D180" s="76" t="s">
        <v>46</v>
      </c>
      <c r="E180" s="68"/>
      <c r="F180" s="267"/>
      <c r="G180" s="152"/>
      <c r="H180" s="240">
        <f t="shared" ref="H180:I182" si="81">SUM(H181)</f>
        <v>12195663</v>
      </c>
      <c r="I180" s="240">
        <f t="shared" si="81"/>
        <v>84204.5</v>
      </c>
      <c r="J180" s="332">
        <f t="shared" si="68"/>
        <v>12279867.5</v>
      </c>
      <c r="K180" s="240">
        <f t="shared" ref="K180:N182" si="82">SUM(K181)</f>
        <v>11078033</v>
      </c>
      <c r="L180" s="240">
        <f>SUM(L181)</f>
        <v>0</v>
      </c>
      <c r="M180" s="332">
        <f t="shared" si="70"/>
        <v>11078033</v>
      </c>
      <c r="N180" s="240">
        <f t="shared" si="82"/>
        <v>11079745</v>
      </c>
      <c r="O180" s="240">
        <f>SUM(O181)</f>
        <v>0</v>
      </c>
      <c r="P180" s="332">
        <f t="shared" si="71"/>
        <v>11079745</v>
      </c>
    </row>
    <row r="181" spans="1:16" x14ac:dyDescent="0.25">
      <c r="A181" s="234" t="s">
        <v>357</v>
      </c>
      <c r="B181" s="74" t="s">
        <v>10</v>
      </c>
      <c r="C181" s="75" t="s">
        <v>148</v>
      </c>
      <c r="D181" s="75" t="s">
        <v>46</v>
      </c>
      <c r="E181" s="68">
        <v>927</v>
      </c>
      <c r="F181" s="267">
        <v>80600</v>
      </c>
      <c r="G181" s="150" t="s">
        <v>8</v>
      </c>
      <c r="H181" s="240">
        <f t="shared" si="81"/>
        <v>12195663</v>
      </c>
      <c r="I181" s="240">
        <f t="shared" si="81"/>
        <v>84204.5</v>
      </c>
      <c r="J181" s="332">
        <f t="shared" si="68"/>
        <v>12279867.5</v>
      </c>
      <c r="K181" s="240">
        <f t="shared" si="82"/>
        <v>11078033</v>
      </c>
      <c r="L181" s="240">
        <f>SUM(L182)</f>
        <v>0</v>
      </c>
      <c r="M181" s="332">
        <f t="shared" si="70"/>
        <v>11078033</v>
      </c>
      <c r="N181" s="240">
        <f t="shared" si="82"/>
        <v>11079745</v>
      </c>
      <c r="O181" s="240">
        <f>SUM(O182)</f>
        <v>0</v>
      </c>
      <c r="P181" s="332">
        <f t="shared" si="71"/>
        <v>11079745</v>
      </c>
    </row>
    <row r="182" spans="1:16" ht="23.25" x14ac:dyDescent="0.25">
      <c r="A182" s="160" t="s">
        <v>16</v>
      </c>
      <c r="B182" s="266" t="s">
        <v>10</v>
      </c>
      <c r="C182" s="90" t="s">
        <v>148</v>
      </c>
      <c r="D182" s="90" t="s">
        <v>46</v>
      </c>
      <c r="E182" s="52">
        <v>927</v>
      </c>
      <c r="F182" s="268">
        <v>80600</v>
      </c>
      <c r="G182" s="165" t="s">
        <v>17</v>
      </c>
      <c r="H182" s="207">
        <f t="shared" si="81"/>
        <v>12195663</v>
      </c>
      <c r="I182" s="240">
        <f t="shared" si="81"/>
        <v>84204.5</v>
      </c>
      <c r="J182" s="353">
        <f t="shared" si="68"/>
        <v>12279867.5</v>
      </c>
      <c r="K182" s="207">
        <f t="shared" si="82"/>
        <v>11078033</v>
      </c>
      <c r="L182" s="240">
        <f>SUM(L183)</f>
        <v>0</v>
      </c>
      <c r="M182" s="353">
        <f t="shared" si="70"/>
        <v>11078033</v>
      </c>
      <c r="N182" s="207">
        <f t="shared" si="82"/>
        <v>11079745</v>
      </c>
      <c r="O182" s="240">
        <f>SUM(O183)</f>
        <v>0</v>
      </c>
      <c r="P182" s="353">
        <f t="shared" si="71"/>
        <v>11079745</v>
      </c>
    </row>
    <row r="183" spans="1:16" x14ac:dyDescent="0.25">
      <c r="A183" s="160" t="s">
        <v>152</v>
      </c>
      <c r="B183" s="266" t="s">
        <v>10</v>
      </c>
      <c r="C183" s="90" t="s">
        <v>148</v>
      </c>
      <c r="D183" s="90" t="s">
        <v>46</v>
      </c>
      <c r="E183" s="52">
        <v>927</v>
      </c>
      <c r="F183" s="268">
        <v>80600</v>
      </c>
      <c r="G183" s="165" t="s">
        <v>151</v>
      </c>
      <c r="H183" s="207">
        <f>SUM(Лист1!G378)</f>
        <v>12195663</v>
      </c>
      <c r="I183" s="207">
        <f>SUM(Лист1!H378)</f>
        <v>84204.5</v>
      </c>
      <c r="J183" s="353">
        <f t="shared" si="68"/>
        <v>12279867.5</v>
      </c>
      <c r="K183" s="207">
        <f>SUM(Лист1!J378)</f>
        <v>11078033</v>
      </c>
      <c r="L183" s="207">
        <f>SUM(Лист1!K378)</f>
        <v>0</v>
      </c>
      <c r="M183" s="353">
        <f t="shared" si="70"/>
        <v>11078033</v>
      </c>
      <c r="N183" s="207">
        <f>SUM(Лист1!M378)</f>
        <v>11079745</v>
      </c>
      <c r="O183" s="207">
        <f>SUM(Лист1!N378)</f>
        <v>0</v>
      </c>
      <c r="P183" s="353">
        <f t="shared" si="71"/>
        <v>11079745</v>
      </c>
    </row>
    <row r="184" spans="1:16" ht="45" x14ac:dyDescent="0.25">
      <c r="A184" s="293" t="s">
        <v>317</v>
      </c>
      <c r="B184" s="74" t="s">
        <v>10</v>
      </c>
      <c r="C184" s="75" t="s">
        <v>148</v>
      </c>
      <c r="D184" s="75" t="s">
        <v>307</v>
      </c>
      <c r="E184" s="56"/>
      <c r="F184" s="279"/>
      <c r="G184" s="121"/>
      <c r="H184" s="240">
        <f t="shared" ref="H184:I186" si="83">SUM(H185)</f>
        <v>85904255</v>
      </c>
      <c r="I184" s="240">
        <f t="shared" si="83"/>
        <v>0</v>
      </c>
      <c r="J184" s="332">
        <f t="shared" si="68"/>
        <v>85904255</v>
      </c>
      <c r="K184" s="240">
        <f t="shared" ref="K184:N185" si="84">SUM(K185)</f>
        <v>0</v>
      </c>
      <c r="L184" s="240">
        <f>SUM(L185)</f>
        <v>0</v>
      </c>
      <c r="M184" s="332">
        <f t="shared" si="70"/>
        <v>0</v>
      </c>
      <c r="N184" s="240">
        <f t="shared" si="84"/>
        <v>0</v>
      </c>
      <c r="O184" s="240">
        <f>SUM(O185)</f>
        <v>0</v>
      </c>
      <c r="P184" s="332">
        <f t="shared" si="71"/>
        <v>0</v>
      </c>
    </row>
    <row r="185" spans="1:16" ht="26.25" x14ac:dyDescent="0.25">
      <c r="A185" s="132" t="s">
        <v>262</v>
      </c>
      <c r="B185" s="74" t="s">
        <v>10</v>
      </c>
      <c r="C185" s="75" t="s">
        <v>148</v>
      </c>
      <c r="D185" s="75" t="s">
        <v>307</v>
      </c>
      <c r="E185" s="67">
        <v>927</v>
      </c>
      <c r="F185" s="291" t="s">
        <v>308</v>
      </c>
      <c r="G185" s="152" t="s">
        <v>8</v>
      </c>
      <c r="H185" s="240">
        <f t="shared" si="83"/>
        <v>85904255</v>
      </c>
      <c r="I185" s="240">
        <f t="shared" si="83"/>
        <v>0</v>
      </c>
      <c r="J185" s="332">
        <f t="shared" si="68"/>
        <v>85904255</v>
      </c>
      <c r="K185" s="240">
        <f t="shared" si="84"/>
        <v>0</v>
      </c>
      <c r="L185" s="240">
        <f>SUM(L186)</f>
        <v>0</v>
      </c>
      <c r="M185" s="332">
        <f t="shared" si="70"/>
        <v>0</v>
      </c>
      <c r="N185" s="240">
        <f t="shared" si="84"/>
        <v>0</v>
      </c>
      <c r="O185" s="240">
        <f>SUM(O186)</f>
        <v>0</v>
      </c>
      <c r="P185" s="332">
        <f t="shared" si="71"/>
        <v>0</v>
      </c>
    </row>
    <row r="186" spans="1:16" ht="25.15" customHeight="1" x14ac:dyDescent="0.25">
      <c r="A186" s="133" t="s">
        <v>73</v>
      </c>
      <c r="B186" s="72" t="s">
        <v>10</v>
      </c>
      <c r="C186" s="73" t="s">
        <v>148</v>
      </c>
      <c r="D186" s="90" t="s">
        <v>307</v>
      </c>
      <c r="E186" s="56">
        <v>927</v>
      </c>
      <c r="F186" s="279" t="s">
        <v>308</v>
      </c>
      <c r="G186" s="121" t="s">
        <v>74</v>
      </c>
      <c r="H186" s="207">
        <f t="shared" si="83"/>
        <v>85904255</v>
      </c>
      <c r="I186" s="207">
        <f t="shared" si="83"/>
        <v>0</v>
      </c>
      <c r="J186" s="353">
        <f t="shared" si="68"/>
        <v>85904255</v>
      </c>
      <c r="K186" s="207">
        <f t="shared" ref="K186:N186" si="85">SUM(K187)</f>
        <v>0</v>
      </c>
      <c r="L186" s="207">
        <f>SUM(L187)</f>
        <v>0</v>
      </c>
      <c r="M186" s="353">
        <f t="shared" si="70"/>
        <v>0</v>
      </c>
      <c r="N186" s="207">
        <f t="shared" si="85"/>
        <v>0</v>
      </c>
      <c r="O186" s="207">
        <f>SUM(O187)</f>
        <v>0</v>
      </c>
      <c r="P186" s="353">
        <f t="shared" si="71"/>
        <v>0</v>
      </c>
    </row>
    <row r="187" spans="1:16" x14ac:dyDescent="0.25">
      <c r="A187" s="125" t="s">
        <v>75</v>
      </c>
      <c r="B187" s="72" t="s">
        <v>10</v>
      </c>
      <c r="C187" s="73" t="s">
        <v>148</v>
      </c>
      <c r="D187" s="90" t="s">
        <v>307</v>
      </c>
      <c r="E187" s="56">
        <v>927</v>
      </c>
      <c r="F187" s="279" t="s">
        <v>308</v>
      </c>
      <c r="G187" s="121" t="s">
        <v>76</v>
      </c>
      <c r="H187" s="207">
        <f t="shared" ref="H187:I187" si="86">SUM(H189:H189)</f>
        <v>85904255</v>
      </c>
      <c r="I187" s="207">
        <f t="shared" si="86"/>
        <v>0</v>
      </c>
      <c r="J187" s="353">
        <f t="shared" si="68"/>
        <v>85904255</v>
      </c>
      <c r="K187" s="207">
        <f t="shared" ref="K187:N187" si="87">SUM(K189:K189)</f>
        <v>0</v>
      </c>
      <c r="L187" s="207">
        <f t="shared" ref="L187" si="88">SUM(L189:L189)</f>
        <v>0</v>
      </c>
      <c r="M187" s="353">
        <f t="shared" si="70"/>
        <v>0</v>
      </c>
      <c r="N187" s="207">
        <f t="shared" si="87"/>
        <v>0</v>
      </c>
      <c r="O187" s="207">
        <f t="shared" ref="O187" si="89">SUM(O189:O189)</f>
        <v>0</v>
      </c>
      <c r="P187" s="353">
        <f t="shared" si="71"/>
        <v>0</v>
      </c>
    </row>
    <row r="188" spans="1:16" x14ac:dyDescent="0.25">
      <c r="A188" s="125" t="s">
        <v>244</v>
      </c>
      <c r="B188" s="72"/>
      <c r="C188" s="73"/>
      <c r="D188" s="90"/>
      <c r="E188" s="56"/>
      <c r="F188" s="279"/>
      <c r="G188" s="121"/>
      <c r="H188" s="207"/>
      <c r="I188" s="207"/>
      <c r="J188" s="353">
        <f t="shared" si="68"/>
        <v>0</v>
      </c>
      <c r="K188" s="207"/>
      <c r="L188" s="207"/>
      <c r="M188" s="353">
        <f t="shared" si="70"/>
        <v>0</v>
      </c>
      <c r="N188" s="207"/>
      <c r="O188" s="207"/>
      <c r="P188" s="353">
        <f t="shared" si="71"/>
        <v>0</v>
      </c>
    </row>
    <row r="189" spans="1:16" ht="27" customHeight="1" x14ac:dyDescent="0.25">
      <c r="A189" s="125" t="s">
        <v>326</v>
      </c>
      <c r="B189" s="72" t="s">
        <v>10</v>
      </c>
      <c r="C189" s="73" t="s">
        <v>148</v>
      </c>
      <c r="D189" s="90" t="s">
        <v>307</v>
      </c>
      <c r="E189" s="56">
        <v>927</v>
      </c>
      <c r="F189" s="279" t="s">
        <v>308</v>
      </c>
      <c r="G189" s="121" t="s">
        <v>76</v>
      </c>
      <c r="H189" s="207">
        <f>SUM(Лист1!G323)</f>
        <v>85904255</v>
      </c>
      <c r="I189" s="207">
        <f>SUM(Лист1!H323)</f>
        <v>0</v>
      </c>
      <c r="J189" s="353">
        <f t="shared" si="68"/>
        <v>85904255</v>
      </c>
      <c r="K189" s="207">
        <f>SUM(Лист1!J323)</f>
        <v>0</v>
      </c>
      <c r="L189" s="207">
        <f>SUM(Лист1!K323)</f>
        <v>0</v>
      </c>
      <c r="M189" s="353">
        <f t="shared" si="70"/>
        <v>0</v>
      </c>
      <c r="N189" s="207">
        <f>SUM(Лист1!M323)</f>
        <v>0</v>
      </c>
      <c r="O189" s="207">
        <f>SUM(Лист1!N323)</f>
        <v>0</v>
      </c>
      <c r="P189" s="353">
        <f t="shared" si="71"/>
        <v>0</v>
      </c>
    </row>
    <row r="190" spans="1:16" ht="27" customHeight="1" x14ac:dyDescent="0.25">
      <c r="A190" s="293" t="s">
        <v>337</v>
      </c>
      <c r="B190" s="74" t="s">
        <v>10</v>
      </c>
      <c r="C190" s="75" t="s">
        <v>148</v>
      </c>
      <c r="D190" s="75" t="s">
        <v>335</v>
      </c>
      <c r="E190" s="56"/>
      <c r="F190" s="279"/>
      <c r="G190" s="121"/>
      <c r="H190" s="240">
        <f t="shared" ref="H190:I192" si="90">SUM(H191)</f>
        <v>0</v>
      </c>
      <c r="I190" s="240">
        <f t="shared" si="90"/>
        <v>0</v>
      </c>
      <c r="J190" s="332">
        <f t="shared" si="68"/>
        <v>0</v>
      </c>
      <c r="K190" s="240">
        <f t="shared" ref="K190:N192" si="91">SUM(K191)</f>
        <v>3091955</v>
      </c>
      <c r="L190" s="240">
        <f>SUM(L191)</f>
        <v>0</v>
      </c>
      <c r="M190" s="332">
        <f t="shared" si="70"/>
        <v>3091955</v>
      </c>
      <c r="N190" s="240">
        <f t="shared" si="91"/>
        <v>0</v>
      </c>
      <c r="O190" s="240">
        <f>SUM(O191)</f>
        <v>0</v>
      </c>
      <c r="P190" s="332">
        <f t="shared" si="71"/>
        <v>0</v>
      </c>
    </row>
    <row r="191" spans="1:16" ht="27" customHeight="1" x14ac:dyDescent="0.25">
      <c r="A191" s="132" t="s">
        <v>333</v>
      </c>
      <c r="B191" s="74" t="s">
        <v>10</v>
      </c>
      <c r="C191" s="75" t="s">
        <v>148</v>
      </c>
      <c r="D191" s="75" t="s">
        <v>335</v>
      </c>
      <c r="E191" s="67">
        <v>927</v>
      </c>
      <c r="F191" s="291" t="s">
        <v>336</v>
      </c>
      <c r="G191" s="152" t="s">
        <v>8</v>
      </c>
      <c r="H191" s="240">
        <f t="shared" si="90"/>
        <v>0</v>
      </c>
      <c r="I191" s="240">
        <f t="shared" si="90"/>
        <v>0</v>
      </c>
      <c r="J191" s="332">
        <f t="shared" si="68"/>
        <v>0</v>
      </c>
      <c r="K191" s="240">
        <f t="shared" si="91"/>
        <v>3091955</v>
      </c>
      <c r="L191" s="240">
        <f>SUM(L192)</f>
        <v>0</v>
      </c>
      <c r="M191" s="332">
        <f t="shared" si="70"/>
        <v>3091955</v>
      </c>
      <c r="N191" s="240">
        <f t="shared" si="91"/>
        <v>0</v>
      </c>
      <c r="O191" s="240">
        <f>SUM(O192)</f>
        <v>0</v>
      </c>
      <c r="P191" s="332">
        <f t="shared" si="71"/>
        <v>0</v>
      </c>
    </row>
    <row r="192" spans="1:16" ht="27" customHeight="1" x14ac:dyDescent="0.25">
      <c r="A192" s="125" t="s">
        <v>12</v>
      </c>
      <c r="B192" s="72" t="s">
        <v>10</v>
      </c>
      <c r="C192" s="73" t="s">
        <v>148</v>
      </c>
      <c r="D192" s="90" t="s">
        <v>335</v>
      </c>
      <c r="E192" s="56">
        <v>927</v>
      </c>
      <c r="F192" s="279" t="s">
        <v>336</v>
      </c>
      <c r="G192" s="121" t="s">
        <v>13</v>
      </c>
      <c r="H192" s="207">
        <f t="shared" si="90"/>
        <v>0</v>
      </c>
      <c r="I192" s="207">
        <f t="shared" si="90"/>
        <v>0</v>
      </c>
      <c r="J192" s="332">
        <f t="shared" si="68"/>
        <v>0</v>
      </c>
      <c r="K192" s="207">
        <f t="shared" si="91"/>
        <v>3091955</v>
      </c>
      <c r="L192" s="207">
        <f>SUM(L193)</f>
        <v>0</v>
      </c>
      <c r="M192" s="332">
        <f t="shared" si="70"/>
        <v>3091955</v>
      </c>
      <c r="N192" s="207">
        <f t="shared" si="91"/>
        <v>0</v>
      </c>
      <c r="O192" s="207">
        <f>SUM(O193)</f>
        <v>0</v>
      </c>
      <c r="P192" s="332">
        <f t="shared" si="71"/>
        <v>0</v>
      </c>
    </row>
    <row r="193" spans="1:16" ht="27" customHeight="1" x14ac:dyDescent="0.25">
      <c r="A193" s="125" t="s">
        <v>159</v>
      </c>
      <c r="B193" s="72" t="s">
        <v>10</v>
      </c>
      <c r="C193" s="73" t="s">
        <v>148</v>
      </c>
      <c r="D193" s="90" t="s">
        <v>335</v>
      </c>
      <c r="E193" s="56">
        <v>927</v>
      </c>
      <c r="F193" s="279" t="s">
        <v>336</v>
      </c>
      <c r="G193" s="121" t="s">
        <v>15</v>
      </c>
      <c r="H193" s="207">
        <f>SUM(Лист1!G387)</f>
        <v>0</v>
      </c>
      <c r="I193" s="207">
        <f>SUM(Лист1!H387)</f>
        <v>0</v>
      </c>
      <c r="J193" s="332">
        <f t="shared" si="68"/>
        <v>0</v>
      </c>
      <c r="K193" s="207">
        <f>SUM(Лист1!J387)</f>
        <v>3091955</v>
      </c>
      <c r="L193" s="207">
        <f>SUM(Лист1!K387)</f>
        <v>0</v>
      </c>
      <c r="M193" s="332">
        <f t="shared" si="70"/>
        <v>3091955</v>
      </c>
      <c r="N193" s="207">
        <f>SUM(Лист1!M387)</f>
        <v>0</v>
      </c>
      <c r="O193" s="207">
        <f>SUM(Лист1!N387)</f>
        <v>0</v>
      </c>
      <c r="P193" s="332">
        <f t="shared" si="71"/>
        <v>0</v>
      </c>
    </row>
    <row r="194" spans="1:16" ht="31.5" x14ac:dyDescent="0.25">
      <c r="A194" s="259" t="s">
        <v>275</v>
      </c>
      <c r="B194" s="99" t="s">
        <v>40</v>
      </c>
      <c r="C194" s="133"/>
      <c r="D194" s="133"/>
      <c r="E194" s="52"/>
      <c r="F194" s="121"/>
      <c r="G194" s="121"/>
      <c r="H194" s="103">
        <f>SUM(H195)</f>
        <v>433019901</v>
      </c>
      <c r="I194" s="103">
        <f>SUM(I195)</f>
        <v>9983538.379999999</v>
      </c>
      <c r="J194" s="332">
        <f t="shared" si="68"/>
        <v>443003439.38</v>
      </c>
      <c r="K194" s="103">
        <f t="shared" ref="K194:N194" si="92">SUM(K195)</f>
        <v>407320519</v>
      </c>
      <c r="L194" s="103">
        <f>SUM(L195)</f>
        <v>5016000</v>
      </c>
      <c r="M194" s="332">
        <f t="shared" si="70"/>
        <v>412336519</v>
      </c>
      <c r="N194" s="103">
        <f t="shared" si="92"/>
        <v>407447548</v>
      </c>
      <c r="O194" s="103">
        <f>SUM(O195)</f>
        <v>5516000</v>
      </c>
      <c r="P194" s="332">
        <f t="shared" si="71"/>
        <v>412963548</v>
      </c>
    </row>
    <row r="195" spans="1:16" ht="18" x14ac:dyDescent="0.25">
      <c r="A195" s="97" t="s">
        <v>111</v>
      </c>
      <c r="B195" s="99" t="s">
        <v>40</v>
      </c>
      <c r="C195" s="99" t="s">
        <v>148</v>
      </c>
      <c r="D195" s="87"/>
      <c r="E195" s="86"/>
      <c r="F195" s="88"/>
      <c r="G195" s="88"/>
      <c r="H195" s="103">
        <f t="shared" ref="H195:O197" si="93">SUM(H196)</f>
        <v>433019901</v>
      </c>
      <c r="I195" s="103">
        <f t="shared" si="93"/>
        <v>9983538.379999999</v>
      </c>
      <c r="J195" s="332">
        <f t="shared" si="68"/>
        <v>443003439.38</v>
      </c>
      <c r="K195" s="103">
        <f t="shared" si="93"/>
        <v>407320519</v>
      </c>
      <c r="L195" s="103">
        <f t="shared" si="93"/>
        <v>5016000</v>
      </c>
      <c r="M195" s="332">
        <f t="shared" si="70"/>
        <v>412336519</v>
      </c>
      <c r="N195" s="103">
        <f t="shared" si="93"/>
        <v>407447548</v>
      </c>
      <c r="O195" s="103">
        <f t="shared" si="93"/>
        <v>5516000</v>
      </c>
      <c r="P195" s="332">
        <f t="shared" si="71"/>
        <v>412963548</v>
      </c>
    </row>
    <row r="196" spans="1:16" ht="51.75" x14ac:dyDescent="0.25">
      <c r="A196" s="231" t="s">
        <v>133</v>
      </c>
      <c r="B196" s="99" t="s">
        <v>40</v>
      </c>
      <c r="C196" s="99" t="s">
        <v>148</v>
      </c>
      <c r="D196" s="99" t="s">
        <v>38</v>
      </c>
      <c r="E196" s="86"/>
      <c r="F196" s="88"/>
      <c r="G196" s="88"/>
      <c r="H196" s="103">
        <f t="shared" si="93"/>
        <v>433019901</v>
      </c>
      <c r="I196" s="103">
        <f t="shared" si="93"/>
        <v>9983538.379999999</v>
      </c>
      <c r="J196" s="332">
        <f t="shared" si="68"/>
        <v>443003439.38</v>
      </c>
      <c r="K196" s="103">
        <f t="shared" si="93"/>
        <v>407320519</v>
      </c>
      <c r="L196" s="103">
        <f t="shared" si="93"/>
        <v>5016000</v>
      </c>
      <c r="M196" s="332">
        <f t="shared" si="70"/>
        <v>412336519</v>
      </c>
      <c r="N196" s="103">
        <f t="shared" si="93"/>
        <v>407447548</v>
      </c>
      <c r="O196" s="103">
        <f t="shared" si="93"/>
        <v>5516000</v>
      </c>
      <c r="P196" s="332">
        <f t="shared" si="71"/>
        <v>412963548</v>
      </c>
    </row>
    <row r="197" spans="1:16" ht="26.25" x14ac:dyDescent="0.25">
      <c r="A197" s="231" t="s">
        <v>134</v>
      </c>
      <c r="B197" s="99" t="s">
        <v>40</v>
      </c>
      <c r="C197" s="99" t="s">
        <v>148</v>
      </c>
      <c r="D197" s="99" t="s">
        <v>96</v>
      </c>
      <c r="E197" s="86"/>
      <c r="F197" s="88"/>
      <c r="G197" s="88"/>
      <c r="H197" s="103">
        <f t="shared" si="93"/>
        <v>433019901</v>
      </c>
      <c r="I197" s="103">
        <f t="shared" si="93"/>
        <v>9983538.379999999</v>
      </c>
      <c r="J197" s="332">
        <f t="shared" si="68"/>
        <v>443003439.38</v>
      </c>
      <c r="K197" s="103">
        <f t="shared" si="93"/>
        <v>407320519</v>
      </c>
      <c r="L197" s="103">
        <f t="shared" si="93"/>
        <v>5016000</v>
      </c>
      <c r="M197" s="332">
        <f t="shared" si="70"/>
        <v>412336519</v>
      </c>
      <c r="N197" s="103">
        <f t="shared" si="93"/>
        <v>407447548</v>
      </c>
      <c r="O197" s="103">
        <f t="shared" si="93"/>
        <v>5516000</v>
      </c>
      <c r="P197" s="332">
        <f t="shared" si="71"/>
        <v>412963548</v>
      </c>
    </row>
    <row r="198" spans="1:16" ht="30" x14ac:dyDescent="0.25">
      <c r="A198" s="251" t="s">
        <v>6</v>
      </c>
      <c r="B198" s="252" t="s">
        <v>40</v>
      </c>
      <c r="C198" s="252" t="s">
        <v>148</v>
      </c>
      <c r="D198" s="252" t="s">
        <v>96</v>
      </c>
      <c r="E198" s="253">
        <v>903</v>
      </c>
      <c r="F198" s="254" t="s">
        <v>126</v>
      </c>
      <c r="G198" s="254" t="s">
        <v>8</v>
      </c>
      <c r="H198" s="255">
        <f>SUM(H199+H204+H207+H210+H214+H226+H229+H236+H239+H253+H243+H256)</f>
        <v>433019901</v>
      </c>
      <c r="I198" s="255">
        <f>SUM(I199+I204+I207+I210+I214+I226+I229+I236+I239+I253+I243+I256)</f>
        <v>9983538.379999999</v>
      </c>
      <c r="J198" s="332">
        <f t="shared" si="68"/>
        <v>443003439.38</v>
      </c>
      <c r="K198" s="255">
        <f>SUM(K199+K204+K207+K210+K214+K226+K229+K236+K239+K253+K243+K256+K246+K250)</f>
        <v>407320519</v>
      </c>
      <c r="L198" s="255">
        <f>SUM(L199+L204+L207+L210+L214+L226+L229+L236+L239+L253+L243+L256+L246+L250)</f>
        <v>5016000</v>
      </c>
      <c r="M198" s="332">
        <f t="shared" si="70"/>
        <v>412336519</v>
      </c>
      <c r="N198" s="255">
        <f>SUM(N199+N204+N207+N210+N214+N226+N229+N236+N239+N253+N243+N256+N246+N250)</f>
        <v>407447548</v>
      </c>
      <c r="O198" s="255">
        <f>SUM(O199+O204+O207+O210+O214+O226+O229+O236+O239+O253+O243+O256+O246+O250)</f>
        <v>5516000</v>
      </c>
      <c r="P198" s="332">
        <f t="shared" si="71"/>
        <v>412963548</v>
      </c>
    </row>
    <row r="199" spans="1:16" ht="24.75" x14ac:dyDescent="0.25">
      <c r="A199" s="95" t="s">
        <v>28</v>
      </c>
      <c r="B199" s="75" t="s">
        <v>40</v>
      </c>
      <c r="C199" s="75" t="s">
        <v>148</v>
      </c>
      <c r="D199" s="75" t="s">
        <v>96</v>
      </c>
      <c r="E199" s="68">
        <v>903</v>
      </c>
      <c r="F199" s="66" t="s">
        <v>187</v>
      </c>
      <c r="G199" s="66" t="s">
        <v>8</v>
      </c>
      <c r="H199" s="103">
        <f>SUM(H200+H202)</f>
        <v>2804189</v>
      </c>
      <c r="I199" s="103">
        <f>SUM(I200+I202)</f>
        <v>0</v>
      </c>
      <c r="J199" s="332">
        <f t="shared" si="68"/>
        <v>2804189</v>
      </c>
      <c r="K199" s="103">
        <f t="shared" ref="K199:N199" si="94">SUM(K200+K202)</f>
        <v>2776189</v>
      </c>
      <c r="L199" s="103">
        <f>SUM(L200+L202)</f>
        <v>0</v>
      </c>
      <c r="M199" s="332">
        <f t="shared" si="70"/>
        <v>2776189</v>
      </c>
      <c r="N199" s="103">
        <f t="shared" si="94"/>
        <v>2776189</v>
      </c>
      <c r="O199" s="103">
        <f>SUM(O200+O202)</f>
        <v>0</v>
      </c>
      <c r="P199" s="332">
        <f t="shared" si="71"/>
        <v>2776189</v>
      </c>
    </row>
    <row r="200" spans="1:16" ht="34.5" x14ac:dyDescent="0.25">
      <c r="A200" s="54" t="s">
        <v>29</v>
      </c>
      <c r="B200" s="90" t="s">
        <v>40</v>
      </c>
      <c r="C200" s="73" t="s">
        <v>148</v>
      </c>
      <c r="D200" s="73" t="s">
        <v>96</v>
      </c>
      <c r="E200" s="56">
        <v>903</v>
      </c>
      <c r="F200" s="59" t="s">
        <v>187</v>
      </c>
      <c r="G200" s="59" t="s">
        <v>30</v>
      </c>
      <c r="H200" s="245">
        <f>SUM(H201)</f>
        <v>2759608</v>
      </c>
      <c r="I200" s="245">
        <f>SUM(I201)</f>
        <v>0</v>
      </c>
      <c r="J200" s="353">
        <f t="shared" si="68"/>
        <v>2759608</v>
      </c>
      <c r="K200" s="245">
        <f t="shared" ref="K200:N200" si="95">SUM(K201)</f>
        <v>2759608</v>
      </c>
      <c r="L200" s="245">
        <f>SUM(L201)</f>
        <v>0</v>
      </c>
      <c r="M200" s="353">
        <f t="shared" si="70"/>
        <v>2759608</v>
      </c>
      <c r="N200" s="245">
        <f t="shared" si="95"/>
        <v>2759608</v>
      </c>
      <c r="O200" s="245">
        <f>SUM(O201)</f>
        <v>0</v>
      </c>
      <c r="P200" s="353">
        <f t="shared" si="71"/>
        <v>2759608</v>
      </c>
    </row>
    <row r="201" spans="1:16" x14ac:dyDescent="0.25">
      <c r="A201" s="54" t="s">
        <v>31</v>
      </c>
      <c r="B201" s="90" t="s">
        <v>40</v>
      </c>
      <c r="C201" s="73" t="s">
        <v>148</v>
      </c>
      <c r="D201" s="73" t="s">
        <v>96</v>
      </c>
      <c r="E201" s="56">
        <v>903</v>
      </c>
      <c r="F201" s="59" t="s">
        <v>187</v>
      </c>
      <c r="G201" s="59" t="s">
        <v>32</v>
      </c>
      <c r="H201" s="245">
        <f>SUM(Лист1!G77)</f>
        <v>2759608</v>
      </c>
      <c r="I201" s="245">
        <f>SUM(Лист1!H77)</f>
        <v>0</v>
      </c>
      <c r="J201" s="353">
        <f t="shared" si="68"/>
        <v>2759608</v>
      </c>
      <c r="K201" s="245">
        <f>SUM(Лист1!J77)</f>
        <v>2759608</v>
      </c>
      <c r="L201" s="245">
        <f>SUM(Лист1!K77)</f>
        <v>0</v>
      </c>
      <c r="M201" s="353">
        <f t="shared" si="70"/>
        <v>2759608</v>
      </c>
      <c r="N201" s="245">
        <f>SUM(Лист1!M77)</f>
        <v>2759608</v>
      </c>
      <c r="O201" s="245">
        <f>SUM(Лист1!N77)</f>
        <v>0</v>
      </c>
      <c r="P201" s="353">
        <f t="shared" si="71"/>
        <v>2759608</v>
      </c>
    </row>
    <row r="202" spans="1:16" x14ac:dyDescent="0.25">
      <c r="A202" s="54" t="s">
        <v>12</v>
      </c>
      <c r="B202" s="90" t="s">
        <v>40</v>
      </c>
      <c r="C202" s="73" t="s">
        <v>148</v>
      </c>
      <c r="D202" s="73" t="s">
        <v>96</v>
      </c>
      <c r="E202" s="56">
        <v>903</v>
      </c>
      <c r="F202" s="59" t="s">
        <v>187</v>
      </c>
      <c r="G202" s="59" t="s">
        <v>13</v>
      </c>
      <c r="H202" s="245">
        <f>SUM(H203)</f>
        <v>44581</v>
      </c>
      <c r="I202" s="245">
        <f>SUM(I203)</f>
        <v>0</v>
      </c>
      <c r="J202" s="353">
        <f t="shared" si="68"/>
        <v>44581</v>
      </c>
      <c r="K202" s="245">
        <f t="shared" ref="K202:N202" si="96">SUM(K203)</f>
        <v>16581</v>
      </c>
      <c r="L202" s="245">
        <f>SUM(L203)</f>
        <v>0</v>
      </c>
      <c r="M202" s="353">
        <f t="shared" si="70"/>
        <v>16581</v>
      </c>
      <c r="N202" s="245">
        <f t="shared" si="96"/>
        <v>16581</v>
      </c>
      <c r="O202" s="245">
        <f>SUM(O203)</f>
        <v>0</v>
      </c>
      <c r="P202" s="353">
        <f t="shared" si="71"/>
        <v>16581</v>
      </c>
    </row>
    <row r="203" spans="1:16" x14ac:dyDescent="0.25">
      <c r="A203" s="125" t="s">
        <v>159</v>
      </c>
      <c r="B203" s="90" t="s">
        <v>40</v>
      </c>
      <c r="C203" s="73" t="s">
        <v>148</v>
      </c>
      <c r="D203" s="90" t="s">
        <v>96</v>
      </c>
      <c r="E203" s="56">
        <v>903</v>
      </c>
      <c r="F203" s="59" t="s">
        <v>187</v>
      </c>
      <c r="G203" s="59" t="s">
        <v>15</v>
      </c>
      <c r="H203" s="245">
        <f>SUM(Лист1!G79)</f>
        <v>44581</v>
      </c>
      <c r="I203" s="245">
        <f>SUM(Лист1!H79)</f>
        <v>0</v>
      </c>
      <c r="J203" s="353">
        <f t="shared" si="68"/>
        <v>44581</v>
      </c>
      <c r="K203" s="245">
        <f>SUM(Лист1!J79)</f>
        <v>16581</v>
      </c>
      <c r="L203" s="245">
        <f>SUM(Лист1!K79)</f>
        <v>0</v>
      </c>
      <c r="M203" s="353">
        <f t="shared" si="70"/>
        <v>16581</v>
      </c>
      <c r="N203" s="245">
        <f>SUM(Лист1!M79)</f>
        <v>16581</v>
      </c>
      <c r="O203" s="245">
        <f>SUM(Лист1!N79)</f>
        <v>0</v>
      </c>
      <c r="P203" s="353">
        <f t="shared" si="71"/>
        <v>16581</v>
      </c>
    </row>
    <row r="204" spans="1:16" x14ac:dyDescent="0.25">
      <c r="A204" s="131" t="s">
        <v>183</v>
      </c>
      <c r="B204" s="75" t="s">
        <v>40</v>
      </c>
      <c r="C204" s="75" t="s">
        <v>148</v>
      </c>
      <c r="D204" s="75" t="s">
        <v>96</v>
      </c>
      <c r="E204" s="68">
        <v>903</v>
      </c>
      <c r="F204" s="149">
        <v>80300</v>
      </c>
      <c r="G204" s="150" t="s">
        <v>8</v>
      </c>
      <c r="H204" s="103">
        <f>SUM(H205)</f>
        <v>22524942</v>
      </c>
      <c r="I204" s="103">
        <f>SUM(I205)</f>
        <v>941534.28</v>
      </c>
      <c r="J204" s="332">
        <f t="shared" si="68"/>
        <v>23466476.280000001</v>
      </c>
      <c r="K204" s="103">
        <f t="shared" ref="K204:N204" si="97">SUM(K205)</f>
        <v>14564410</v>
      </c>
      <c r="L204" s="103">
        <f>SUM(L205)</f>
        <v>0</v>
      </c>
      <c r="M204" s="332">
        <f t="shared" si="70"/>
        <v>14564410</v>
      </c>
      <c r="N204" s="103">
        <f t="shared" si="97"/>
        <v>13497528</v>
      </c>
      <c r="O204" s="103">
        <f>SUM(O205)</f>
        <v>0</v>
      </c>
      <c r="P204" s="332">
        <f t="shared" si="71"/>
        <v>13497528</v>
      </c>
    </row>
    <row r="205" spans="1:16" ht="23.25" x14ac:dyDescent="0.25">
      <c r="A205" s="54" t="s">
        <v>16</v>
      </c>
      <c r="B205" s="90" t="s">
        <v>40</v>
      </c>
      <c r="C205" s="73" t="s">
        <v>148</v>
      </c>
      <c r="D205" s="73" t="s">
        <v>96</v>
      </c>
      <c r="E205" s="56">
        <v>903</v>
      </c>
      <c r="F205" s="128">
        <v>80300</v>
      </c>
      <c r="G205" s="127" t="s">
        <v>17</v>
      </c>
      <c r="H205" s="245">
        <f>SUM(H206:H206)</f>
        <v>22524942</v>
      </c>
      <c r="I205" s="245">
        <f>SUM(I206:I206)</f>
        <v>941534.28</v>
      </c>
      <c r="J205" s="353">
        <f t="shared" si="68"/>
        <v>23466476.280000001</v>
      </c>
      <c r="K205" s="245">
        <f t="shared" ref="K205:N205" si="98">SUM(K206:K206)</f>
        <v>14564410</v>
      </c>
      <c r="L205" s="245">
        <f>SUM(L206:L206)</f>
        <v>0</v>
      </c>
      <c r="M205" s="353">
        <f t="shared" si="70"/>
        <v>14564410</v>
      </c>
      <c r="N205" s="245">
        <f t="shared" si="98"/>
        <v>13497528</v>
      </c>
      <c r="O205" s="245">
        <f>SUM(O206:O206)</f>
        <v>0</v>
      </c>
      <c r="P205" s="353">
        <f t="shared" si="71"/>
        <v>13497528</v>
      </c>
    </row>
    <row r="206" spans="1:16" x14ac:dyDescent="0.25">
      <c r="A206" s="126" t="s">
        <v>150</v>
      </c>
      <c r="B206" s="90" t="s">
        <v>40</v>
      </c>
      <c r="C206" s="73" t="s">
        <v>148</v>
      </c>
      <c r="D206" s="73" t="s">
        <v>96</v>
      </c>
      <c r="E206" s="56">
        <v>903</v>
      </c>
      <c r="F206" s="128">
        <v>80300</v>
      </c>
      <c r="G206" s="127" t="s">
        <v>149</v>
      </c>
      <c r="H206" s="245">
        <f>SUM(Лист1!G29)</f>
        <v>22524942</v>
      </c>
      <c r="I206" s="245">
        <f>SUM(Лист1!H29)</f>
        <v>941534.28</v>
      </c>
      <c r="J206" s="353">
        <f t="shared" si="68"/>
        <v>23466476.280000001</v>
      </c>
      <c r="K206" s="245">
        <f>SUM(Лист1!J29)</f>
        <v>14564410</v>
      </c>
      <c r="L206" s="245">
        <f>SUM(Лист1!K29)</f>
        <v>0</v>
      </c>
      <c r="M206" s="353">
        <f t="shared" si="70"/>
        <v>14564410</v>
      </c>
      <c r="N206" s="245">
        <f>SUM(Лист1!M29)</f>
        <v>13497528</v>
      </c>
      <c r="O206" s="245">
        <f>SUM(Лист1!N29)</f>
        <v>0</v>
      </c>
      <c r="P206" s="353">
        <f t="shared" si="71"/>
        <v>13497528</v>
      </c>
    </row>
    <row r="207" spans="1:16" ht="36.75" x14ac:dyDescent="0.25">
      <c r="A207" s="304" t="s">
        <v>372</v>
      </c>
      <c r="B207" s="75" t="s">
        <v>40</v>
      </c>
      <c r="C207" s="75" t="s">
        <v>148</v>
      </c>
      <c r="D207" s="75" t="s">
        <v>96</v>
      </c>
      <c r="E207" s="67">
        <v>903</v>
      </c>
      <c r="F207" s="151">
        <v>14780</v>
      </c>
      <c r="G207" s="148" t="s">
        <v>8</v>
      </c>
      <c r="H207" s="103">
        <f t="shared" ref="H207:O208" si="99">SUM(H208)</f>
        <v>4483624</v>
      </c>
      <c r="I207" s="103">
        <f t="shared" si="99"/>
        <v>0</v>
      </c>
      <c r="J207" s="332">
        <f t="shared" si="68"/>
        <v>4483624</v>
      </c>
      <c r="K207" s="103">
        <f t="shared" si="99"/>
        <v>4483624</v>
      </c>
      <c r="L207" s="103">
        <f t="shared" si="99"/>
        <v>0</v>
      </c>
      <c r="M207" s="332">
        <f t="shared" si="70"/>
        <v>4483624</v>
      </c>
      <c r="N207" s="103">
        <f t="shared" si="99"/>
        <v>4483624</v>
      </c>
      <c r="O207" s="103">
        <f t="shared" si="99"/>
        <v>0</v>
      </c>
      <c r="P207" s="332">
        <f t="shared" si="71"/>
        <v>4483624</v>
      </c>
    </row>
    <row r="208" spans="1:16" ht="23.25" x14ac:dyDescent="0.25">
      <c r="A208" s="54" t="s">
        <v>16</v>
      </c>
      <c r="B208" s="90" t="s">
        <v>40</v>
      </c>
      <c r="C208" s="73" t="s">
        <v>148</v>
      </c>
      <c r="D208" s="73" t="s">
        <v>96</v>
      </c>
      <c r="E208" s="52">
        <v>903</v>
      </c>
      <c r="F208" s="122">
        <v>14780</v>
      </c>
      <c r="G208" s="127" t="s">
        <v>17</v>
      </c>
      <c r="H208" s="245">
        <f t="shared" si="99"/>
        <v>4483624</v>
      </c>
      <c r="I208" s="245">
        <f t="shared" si="99"/>
        <v>0</v>
      </c>
      <c r="J208" s="353">
        <f t="shared" si="68"/>
        <v>4483624</v>
      </c>
      <c r="K208" s="245">
        <f t="shared" si="99"/>
        <v>4483624</v>
      </c>
      <c r="L208" s="245">
        <f t="shared" si="99"/>
        <v>0</v>
      </c>
      <c r="M208" s="353">
        <f t="shared" si="70"/>
        <v>4483624</v>
      </c>
      <c r="N208" s="245">
        <f t="shared" si="99"/>
        <v>4483624</v>
      </c>
      <c r="O208" s="245">
        <f t="shared" si="99"/>
        <v>0</v>
      </c>
      <c r="P208" s="353">
        <f t="shared" si="71"/>
        <v>4483624</v>
      </c>
    </row>
    <row r="209" spans="1:16" x14ac:dyDescent="0.25">
      <c r="A209" s="126" t="s">
        <v>150</v>
      </c>
      <c r="B209" s="90" t="s">
        <v>40</v>
      </c>
      <c r="C209" s="73" t="s">
        <v>148</v>
      </c>
      <c r="D209" s="73" t="s">
        <v>96</v>
      </c>
      <c r="E209" s="52">
        <v>903</v>
      </c>
      <c r="F209" s="122">
        <v>14780</v>
      </c>
      <c r="G209" s="127" t="s">
        <v>149</v>
      </c>
      <c r="H209" s="245">
        <f>SUM(Лист1!G94)</f>
        <v>4483624</v>
      </c>
      <c r="I209" s="245">
        <f>SUM(Лист1!H94)</f>
        <v>0</v>
      </c>
      <c r="J209" s="353">
        <f t="shared" si="68"/>
        <v>4483624</v>
      </c>
      <c r="K209" s="245">
        <f>SUM(Лист1!J94)</f>
        <v>4483624</v>
      </c>
      <c r="L209" s="245">
        <f>SUM(Лист1!K94)</f>
        <v>0</v>
      </c>
      <c r="M209" s="353">
        <f t="shared" si="70"/>
        <v>4483624</v>
      </c>
      <c r="N209" s="245">
        <f>SUM(Лист1!M94)</f>
        <v>4483624</v>
      </c>
      <c r="O209" s="245">
        <f>SUM(Лист1!N94)</f>
        <v>0</v>
      </c>
      <c r="P209" s="353">
        <f t="shared" si="71"/>
        <v>4483624</v>
      </c>
    </row>
    <row r="210" spans="1:16" x14ac:dyDescent="0.25">
      <c r="A210" s="60" t="s">
        <v>25</v>
      </c>
      <c r="B210" s="75" t="s">
        <v>40</v>
      </c>
      <c r="C210" s="75" t="s">
        <v>148</v>
      </c>
      <c r="D210" s="75" t="s">
        <v>96</v>
      </c>
      <c r="E210" s="67">
        <v>903</v>
      </c>
      <c r="F210" s="151">
        <v>80310</v>
      </c>
      <c r="G210" s="148" t="s">
        <v>8</v>
      </c>
      <c r="H210" s="103">
        <f>SUM(H211)</f>
        <v>47928861</v>
      </c>
      <c r="I210" s="103">
        <f>SUM(I211)</f>
        <v>4271284.34</v>
      </c>
      <c r="J210" s="332">
        <f t="shared" si="68"/>
        <v>52200145.340000004</v>
      </c>
      <c r="K210" s="103">
        <f t="shared" ref="K210:N210" si="100">SUM(K211)</f>
        <v>35318911</v>
      </c>
      <c r="L210" s="103">
        <f>SUM(L211)</f>
        <v>0</v>
      </c>
      <c r="M210" s="332">
        <f t="shared" si="70"/>
        <v>35318911</v>
      </c>
      <c r="N210" s="103">
        <f t="shared" si="100"/>
        <v>40845693</v>
      </c>
      <c r="O210" s="103">
        <f>SUM(O211)</f>
        <v>0</v>
      </c>
      <c r="P210" s="332">
        <f t="shared" si="71"/>
        <v>40845693</v>
      </c>
    </row>
    <row r="211" spans="1:16" ht="23.25" x14ac:dyDescent="0.25">
      <c r="A211" s="54" t="s">
        <v>16</v>
      </c>
      <c r="B211" s="90" t="s">
        <v>40</v>
      </c>
      <c r="C211" s="73" t="s">
        <v>148</v>
      </c>
      <c r="D211" s="73" t="s">
        <v>96</v>
      </c>
      <c r="E211" s="52">
        <v>903</v>
      </c>
      <c r="F211" s="122">
        <v>80310</v>
      </c>
      <c r="G211" s="121" t="s">
        <v>17</v>
      </c>
      <c r="H211" s="245">
        <f>SUM(H212:H213)</f>
        <v>47928861</v>
      </c>
      <c r="I211" s="245">
        <f>SUM(I212:I213)</f>
        <v>4271284.34</v>
      </c>
      <c r="J211" s="353">
        <f t="shared" si="68"/>
        <v>52200145.340000004</v>
      </c>
      <c r="K211" s="245">
        <f t="shared" ref="K211:N211" si="101">SUM(K212:K213)</f>
        <v>35318911</v>
      </c>
      <c r="L211" s="245">
        <f>SUM(L212:L213)</f>
        <v>0</v>
      </c>
      <c r="M211" s="353">
        <f t="shared" si="70"/>
        <v>35318911</v>
      </c>
      <c r="N211" s="245">
        <f t="shared" si="101"/>
        <v>40845693</v>
      </c>
      <c r="O211" s="245">
        <f>SUM(O212:O213)</f>
        <v>0</v>
      </c>
      <c r="P211" s="353">
        <f t="shared" si="71"/>
        <v>40845693</v>
      </c>
    </row>
    <row r="212" spans="1:16" x14ac:dyDescent="0.25">
      <c r="A212" s="126" t="s">
        <v>150</v>
      </c>
      <c r="B212" s="90" t="s">
        <v>40</v>
      </c>
      <c r="C212" s="73" t="s">
        <v>148</v>
      </c>
      <c r="D212" s="73" t="s">
        <v>96</v>
      </c>
      <c r="E212" s="52">
        <v>903</v>
      </c>
      <c r="F212" s="122">
        <v>80310</v>
      </c>
      <c r="G212" s="121" t="s">
        <v>149</v>
      </c>
      <c r="H212" s="245">
        <f>SUM(Лист1!G41)</f>
        <v>35089672</v>
      </c>
      <c r="I212" s="245">
        <f>SUM(Лист1!H41)</f>
        <v>3031426.32</v>
      </c>
      <c r="J212" s="353">
        <f t="shared" si="68"/>
        <v>38121098.32</v>
      </c>
      <c r="K212" s="245">
        <f>SUM(Лист1!J41)</f>
        <v>25801556</v>
      </c>
      <c r="L212" s="245">
        <f>SUM(Лист1!K41)</f>
        <v>0</v>
      </c>
      <c r="M212" s="353">
        <f t="shared" si="70"/>
        <v>25801556</v>
      </c>
      <c r="N212" s="245">
        <f>SUM(Лист1!M41)</f>
        <v>27407474</v>
      </c>
      <c r="O212" s="245">
        <f>SUM(Лист1!N41)</f>
        <v>0</v>
      </c>
      <c r="P212" s="353">
        <f t="shared" si="71"/>
        <v>27407474</v>
      </c>
    </row>
    <row r="213" spans="1:16" x14ac:dyDescent="0.25">
      <c r="A213" s="160" t="s">
        <v>152</v>
      </c>
      <c r="B213" s="90" t="s">
        <v>40</v>
      </c>
      <c r="C213" s="73" t="s">
        <v>148</v>
      </c>
      <c r="D213" s="73" t="s">
        <v>96</v>
      </c>
      <c r="E213" s="52">
        <v>903</v>
      </c>
      <c r="F213" s="122">
        <v>80310</v>
      </c>
      <c r="G213" s="121" t="s">
        <v>151</v>
      </c>
      <c r="H213" s="245">
        <f>SUM(Лист1!G42)</f>
        <v>12839189</v>
      </c>
      <c r="I213" s="245">
        <f>SUM(Лист1!H42)</f>
        <v>1239858.02</v>
      </c>
      <c r="J213" s="353">
        <f t="shared" si="68"/>
        <v>14079047.02</v>
      </c>
      <c r="K213" s="245">
        <f>SUM(Лист1!J42)</f>
        <v>9517355</v>
      </c>
      <c r="L213" s="245">
        <f>SUM(Лист1!K42)</f>
        <v>0</v>
      </c>
      <c r="M213" s="353">
        <f t="shared" si="70"/>
        <v>9517355</v>
      </c>
      <c r="N213" s="245">
        <f>SUM(Лист1!M42)</f>
        <v>13438219</v>
      </c>
      <c r="O213" s="245">
        <f>SUM(Лист1!N42)</f>
        <v>0</v>
      </c>
      <c r="P213" s="353">
        <f t="shared" si="71"/>
        <v>13438219</v>
      </c>
    </row>
    <row r="214" spans="1:16" ht="26.25" x14ac:dyDescent="0.25">
      <c r="A214" s="264" t="s">
        <v>328</v>
      </c>
      <c r="B214" s="75" t="s">
        <v>40</v>
      </c>
      <c r="C214" s="75" t="s">
        <v>148</v>
      </c>
      <c r="D214" s="75" t="s">
        <v>96</v>
      </c>
      <c r="E214" s="67">
        <v>903</v>
      </c>
      <c r="F214" s="149">
        <v>14720</v>
      </c>
      <c r="G214" s="153" t="s">
        <v>8</v>
      </c>
      <c r="H214" s="103">
        <f>SUM(H215+H222+H219)</f>
        <v>285003901</v>
      </c>
      <c r="I214" s="103">
        <f>SUM(I215+I222+I219)</f>
        <v>0</v>
      </c>
      <c r="J214" s="332">
        <f t="shared" si="68"/>
        <v>285003901</v>
      </c>
      <c r="K214" s="103">
        <f t="shared" ref="K214:N214" si="102">SUM(K215+K222+K219)</f>
        <v>285003901</v>
      </c>
      <c r="L214" s="103">
        <f>SUM(L215+L222+L219)</f>
        <v>0</v>
      </c>
      <c r="M214" s="332">
        <f t="shared" si="70"/>
        <v>285003901</v>
      </c>
      <c r="N214" s="103">
        <f t="shared" si="102"/>
        <v>285003901</v>
      </c>
      <c r="O214" s="103">
        <f>SUM(O215+O222+O219)</f>
        <v>0</v>
      </c>
      <c r="P214" s="332">
        <f t="shared" si="71"/>
        <v>285003901</v>
      </c>
    </row>
    <row r="215" spans="1:16" ht="77.25" x14ac:dyDescent="0.25">
      <c r="A215" s="264" t="s">
        <v>366</v>
      </c>
      <c r="B215" s="75" t="s">
        <v>40</v>
      </c>
      <c r="C215" s="75" t="s">
        <v>148</v>
      </c>
      <c r="D215" s="75" t="s">
        <v>96</v>
      </c>
      <c r="E215" s="67">
        <v>903</v>
      </c>
      <c r="F215" s="149">
        <v>14721</v>
      </c>
      <c r="G215" s="148" t="s">
        <v>8</v>
      </c>
      <c r="H215" s="103">
        <f>SUM(H216)</f>
        <v>186949754</v>
      </c>
      <c r="I215" s="103">
        <f>SUM(I216)</f>
        <v>0</v>
      </c>
      <c r="J215" s="332">
        <f t="shared" si="68"/>
        <v>186949754</v>
      </c>
      <c r="K215" s="103">
        <f t="shared" ref="K215:N215" si="103">SUM(K216)</f>
        <v>186949754</v>
      </c>
      <c r="L215" s="103">
        <f>SUM(L216)</f>
        <v>0</v>
      </c>
      <c r="M215" s="332">
        <f t="shared" si="70"/>
        <v>186949754</v>
      </c>
      <c r="N215" s="103">
        <f t="shared" si="103"/>
        <v>186949754</v>
      </c>
      <c r="O215" s="103">
        <f>SUM(O216)</f>
        <v>0</v>
      </c>
      <c r="P215" s="332">
        <f t="shared" si="71"/>
        <v>186949754</v>
      </c>
    </row>
    <row r="216" spans="1:16" ht="23.25" x14ac:dyDescent="0.25">
      <c r="A216" s="160" t="s">
        <v>16</v>
      </c>
      <c r="B216" s="90" t="s">
        <v>40</v>
      </c>
      <c r="C216" s="73" t="s">
        <v>148</v>
      </c>
      <c r="D216" s="73" t="s">
        <v>96</v>
      </c>
      <c r="E216" s="52">
        <v>903</v>
      </c>
      <c r="F216" s="163">
        <v>14721</v>
      </c>
      <c r="G216" s="121" t="s">
        <v>17</v>
      </c>
      <c r="H216" s="257">
        <f>SUM(H217:H218)</f>
        <v>186949754</v>
      </c>
      <c r="I216" s="257">
        <f>SUM(I217:I218)</f>
        <v>0</v>
      </c>
      <c r="J216" s="353">
        <f t="shared" ref="J216:J286" si="104">SUM(H216+I216)</f>
        <v>186949754</v>
      </c>
      <c r="K216" s="257">
        <f t="shared" ref="K216:N216" si="105">SUM(K217:K218)</f>
        <v>186949754</v>
      </c>
      <c r="L216" s="257">
        <f>SUM(L217:L218)</f>
        <v>0</v>
      </c>
      <c r="M216" s="353">
        <f t="shared" ref="M216:M286" si="106">SUM(K216+L216)</f>
        <v>186949754</v>
      </c>
      <c r="N216" s="257">
        <f t="shared" si="105"/>
        <v>186949754</v>
      </c>
      <c r="O216" s="257">
        <f>SUM(O217:O218)</f>
        <v>0</v>
      </c>
      <c r="P216" s="353">
        <f t="shared" ref="P216:P286" si="107">SUM(N216+O216)</f>
        <v>186949754</v>
      </c>
    </row>
    <row r="217" spans="1:16" x14ac:dyDescent="0.25">
      <c r="A217" s="276" t="s">
        <v>150</v>
      </c>
      <c r="B217" s="90" t="s">
        <v>40</v>
      </c>
      <c r="C217" s="73" t="s">
        <v>148</v>
      </c>
      <c r="D217" s="73" t="s">
        <v>96</v>
      </c>
      <c r="E217" s="52">
        <v>903</v>
      </c>
      <c r="F217" s="163">
        <v>14721</v>
      </c>
      <c r="G217" s="121" t="s">
        <v>149</v>
      </c>
      <c r="H217" s="257">
        <f>SUM(Лист1!G46)</f>
        <v>137602454</v>
      </c>
      <c r="I217" s="257">
        <f>SUM(Лист1!H46)</f>
        <v>0</v>
      </c>
      <c r="J217" s="353">
        <f t="shared" si="104"/>
        <v>137602454</v>
      </c>
      <c r="K217" s="257">
        <f>SUM(Лист1!J46)</f>
        <v>137602454</v>
      </c>
      <c r="L217" s="257">
        <f>SUM(Лист1!K46)</f>
        <v>0</v>
      </c>
      <c r="M217" s="353">
        <f t="shared" si="106"/>
        <v>137602454</v>
      </c>
      <c r="N217" s="257">
        <f>SUM(Лист1!M46)</f>
        <v>137602454</v>
      </c>
      <c r="O217" s="257">
        <f>SUM(Лист1!N46)</f>
        <v>0</v>
      </c>
      <c r="P217" s="353">
        <f t="shared" si="107"/>
        <v>137602454</v>
      </c>
    </row>
    <row r="218" spans="1:16" x14ac:dyDescent="0.25">
      <c r="A218" s="160" t="s">
        <v>152</v>
      </c>
      <c r="B218" s="90" t="s">
        <v>40</v>
      </c>
      <c r="C218" s="73" t="s">
        <v>148</v>
      </c>
      <c r="D218" s="73" t="s">
        <v>96</v>
      </c>
      <c r="E218" s="52">
        <v>903</v>
      </c>
      <c r="F218" s="163">
        <v>14721</v>
      </c>
      <c r="G218" s="154" t="s">
        <v>151</v>
      </c>
      <c r="H218" s="257">
        <f>SUM(Лист1!G47)</f>
        <v>49347300</v>
      </c>
      <c r="I218" s="257">
        <f>SUM(Лист1!H47)</f>
        <v>0</v>
      </c>
      <c r="J218" s="353">
        <f t="shared" si="104"/>
        <v>49347300</v>
      </c>
      <c r="K218" s="257">
        <f>SUM(Лист1!J47)</f>
        <v>49347300</v>
      </c>
      <c r="L218" s="257">
        <f>SUM(Лист1!K47)</f>
        <v>0</v>
      </c>
      <c r="M218" s="353">
        <f t="shared" si="106"/>
        <v>49347300</v>
      </c>
      <c r="N218" s="257">
        <f>SUM(Лист1!M47)</f>
        <v>49347300</v>
      </c>
      <c r="O218" s="257">
        <f>SUM(Лист1!N47)</f>
        <v>0</v>
      </c>
      <c r="P218" s="353">
        <f t="shared" si="107"/>
        <v>49347300</v>
      </c>
    </row>
    <row r="219" spans="1:16" ht="192" x14ac:dyDescent="0.25">
      <c r="A219" s="264" t="s">
        <v>369</v>
      </c>
      <c r="B219" s="75" t="s">
        <v>40</v>
      </c>
      <c r="C219" s="75" t="s">
        <v>148</v>
      </c>
      <c r="D219" s="75" t="s">
        <v>96</v>
      </c>
      <c r="E219" s="67">
        <v>903</v>
      </c>
      <c r="F219" s="149">
        <v>14722</v>
      </c>
      <c r="G219" s="148" t="s">
        <v>8</v>
      </c>
      <c r="H219" s="103">
        <f>SUM(H220)</f>
        <v>92577347</v>
      </c>
      <c r="I219" s="103">
        <f>SUM(I220)</f>
        <v>0</v>
      </c>
      <c r="J219" s="332">
        <f t="shared" si="104"/>
        <v>92577347</v>
      </c>
      <c r="K219" s="103">
        <f t="shared" ref="K219:N219" si="108">SUM(K220)</f>
        <v>92577347</v>
      </c>
      <c r="L219" s="103">
        <f>SUM(L220)</f>
        <v>0</v>
      </c>
      <c r="M219" s="332">
        <f t="shared" si="106"/>
        <v>92577347</v>
      </c>
      <c r="N219" s="103">
        <f t="shared" si="108"/>
        <v>92577347</v>
      </c>
      <c r="O219" s="103">
        <f>SUM(O220)</f>
        <v>0</v>
      </c>
      <c r="P219" s="332">
        <f t="shared" si="107"/>
        <v>92577347</v>
      </c>
    </row>
    <row r="220" spans="1:16" ht="23.25" x14ac:dyDescent="0.25">
      <c r="A220" s="160" t="s">
        <v>16</v>
      </c>
      <c r="B220" s="90" t="s">
        <v>40</v>
      </c>
      <c r="C220" s="73" t="s">
        <v>148</v>
      </c>
      <c r="D220" s="73" t="s">
        <v>96</v>
      </c>
      <c r="E220" s="52">
        <v>903</v>
      </c>
      <c r="F220" s="163">
        <v>14722</v>
      </c>
      <c r="G220" s="121" t="s">
        <v>17</v>
      </c>
      <c r="H220" s="257">
        <f>SUM(H221)</f>
        <v>92577347</v>
      </c>
      <c r="I220" s="257">
        <f>SUM(I221)</f>
        <v>0</v>
      </c>
      <c r="J220" s="353">
        <f t="shared" si="104"/>
        <v>92577347</v>
      </c>
      <c r="K220" s="257">
        <f t="shared" ref="K220:N220" si="109">SUM(K221)</f>
        <v>92577347</v>
      </c>
      <c r="L220" s="257">
        <f>SUM(L221)</f>
        <v>0</v>
      </c>
      <c r="M220" s="353">
        <f t="shared" si="106"/>
        <v>92577347</v>
      </c>
      <c r="N220" s="257">
        <f t="shared" si="109"/>
        <v>92577347</v>
      </c>
      <c r="O220" s="257">
        <f>SUM(O221)</f>
        <v>0</v>
      </c>
      <c r="P220" s="353">
        <f t="shared" si="107"/>
        <v>92577347</v>
      </c>
    </row>
    <row r="221" spans="1:16" x14ac:dyDescent="0.25">
      <c r="A221" s="276" t="s">
        <v>150</v>
      </c>
      <c r="B221" s="90" t="s">
        <v>40</v>
      </c>
      <c r="C221" s="73" t="s">
        <v>148</v>
      </c>
      <c r="D221" s="73" t="s">
        <v>96</v>
      </c>
      <c r="E221" s="52">
        <v>903</v>
      </c>
      <c r="F221" s="163">
        <v>14722</v>
      </c>
      <c r="G221" s="121" t="s">
        <v>149</v>
      </c>
      <c r="H221" s="257">
        <f>SUM(Лист1!G33)</f>
        <v>92577347</v>
      </c>
      <c r="I221" s="257">
        <f>SUM(Лист1!H33)</f>
        <v>0</v>
      </c>
      <c r="J221" s="353">
        <f t="shared" si="104"/>
        <v>92577347</v>
      </c>
      <c r="K221" s="257">
        <f>SUM(Лист1!J33)</f>
        <v>92577347</v>
      </c>
      <c r="L221" s="257">
        <f>SUM(Лист1!K33)</f>
        <v>0</v>
      </c>
      <c r="M221" s="353">
        <f t="shared" si="106"/>
        <v>92577347</v>
      </c>
      <c r="N221" s="257">
        <f>SUM(Лист1!M33)</f>
        <v>92577347</v>
      </c>
      <c r="O221" s="257">
        <f>SUM(Лист1!N33)</f>
        <v>0</v>
      </c>
      <c r="P221" s="353">
        <f t="shared" si="107"/>
        <v>92577347</v>
      </c>
    </row>
    <row r="222" spans="1:16" ht="90" x14ac:dyDescent="0.25">
      <c r="A222" s="264" t="s">
        <v>368</v>
      </c>
      <c r="B222" s="75" t="s">
        <v>40</v>
      </c>
      <c r="C222" s="75" t="s">
        <v>148</v>
      </c>
      <c r="D222" s="75" t="s">
        <v>96</v>
      </c>
      <c r="E222" s="67">
        <v>903</v>
      </c>
      <c r="F222" s="149">
        <v>14723</v>
      </c>
      <c r="G222" s="148" t="s">
        <v>8</v>
      </c>
      <c r="H222" s="103">
        <f>SUM(H223)</f>
        <v>5476800</v>
      </c>
      <c r="I222" s="103">
        <f>SUM(I223)</f>
        <v>0</v>
      </c>
      <c r="J222" s="332">
        <f t="shared" si="104"/>
        <v>5476800</v>
      </c>
      <c r="K222" s="103">
        <f t="shared" ref="K222:N222" si="110">SUM(K223)</f>
        <v>5476800</v>
      </c>
      <c r="L222" s="103">
        <f>SUM(L223)</f>
        <v>0</v>
      </c>
      <c r="M222" s="332">
        <f t="shared" si="106"/>
        <v>5476800</v>
      </c>
      <c r="N222" s="103">
        <f t="shared" si="110"/>
        <v>5476800</v>
      </c>
      <c r="O222" s="103">
        <f>SUM(O223)</f>
        <v>0</v>
      </c>
      <c r="P222" s="332">
        <f t="shared" si="107"/>
        <v>5476800</v>
      </c>
    </row>
    <row r="223" spans="1:16" ht="23.25" x14ac:dyDescent="0.25">
      <c r="A223" s="160" t="s">
        <v>16</v>
      </c>
      <c r="B223" s="90" t="s">
        <v>40</v>
      </c>
      <c r="C223" s="73" t="s">
        <v>148</v>
      </c>
      <c r="D223" s="73" t="s">
        <v>96</v>
      </c>
      <c r="E223" s="52">
        <v>903</v>
      </c>
      <c r="F223" s="163">
        <v>14723</v>
      </c>
      <c r="G223" s="121" t="s">
        <v>17</v>
      </c>
      <c r="H223" s="257">
        <f>SUM(H224:H225)</f>
        <v>5476800</v>
      </c>
      <c r="I223" s="257">
        <f>SUM(I224:I225)</f>
        <v>0</v>
      </c>
      <c r="J223" s="353">
        <f t="shared" si="104"/>
        <v>5476800</v>
      </c>
      <c r="K223" s="257">
        <f t="shared" ref="K223:N223" si="111">SUM(K224:K225)</f>
        <v>5476800</v>
      </c>
      <c r="L223" s="257">
        <f>SUM(L224:L225)</f>
        <v>0</v>
      </c>
      <c r="M223" s="353">
        <f t="shared" si="106"/>
        <v>5476800</v>
      </c>
      <c r="N223" s="257">
        <f t="shared" si="111"/>
        <v>5476800</v>
      </c>
      <c r="O223" s="257">
        <f>SUM(O224:O225)</f>
        <v>0</v>
      </c>
      <c r="P223" s="353">
        <f t="shared" si="107"/>
        <v>5476800</v>
      </c>
    </row>
    <row r="224" spans="1:16" x14ac:dyDescent="0.25">
      <c r="A224" s="276" t="s">
        <v>150</v>
      </c>
      <c r="B224" s="90" t="s">
        <v>40</v>
      </c>
      <c r="C224" s="73" t="s">
        <v>148</v>
      </c>
      <c r="D224" s="73" t="s">
        <v>96</v>
      </c>
      <c r="E224" s="52">
        <v>903</v>
      </c>
      <c r="F224" s="163">
        <v>14723</v>
      </c>
      <c r="G224" s="121" t="s">
        <v>149</v>
      </c>
      <c r="H224" s="257">
        <f>SUM(Лист1!G36+Лист1!G50)</f>
        <v>5026200</v>
      </c>
      <c r="I224" s="257">
        <f>SUM(Лист1!H36+Лист1!H50)</f>
        <v>0</v>
      </c>
      <c r="J224" s="353">
        <f t="shared" si="104"/>
        <v>5026200</v>
      </c>
      <c r="K224" s="257">
        <f>SUM(Лист1!J36+Лист1!J50)</f>
        <v>5026200</v>
      </c>
      <c r="L224" s="257">
        <f>SUM(Лист1!K36+Лист1!K50)</f>
        <v>0</v>
      </c>
      <c r="M224" s="353">
        <f t="shared" si="106"/>
        <v>5026200</v>
      </c>
      <c r="N224" s="257">
        <f>SUM(Лист1!M36+Лист1!M50)</f>
        <v>5026200</v>
      </c>
      <c r="O224" s="257">
        <f>SUM(Лист1!N36+Лист1!N50)</f>
        <v>0</v>
      </c>
      <c r="P224" s="353">
        <f t="shared" si="107"/>
        <v>5026200</v>
      </c>
    </row>
    <row r="225" spans="1:16" x14ac:dyDescent="0.25">
      <c r="A225" s="160" t="s">
        <v>152</v>
      </c>
      <c r="B225" s="90" t="s">
        <v>40</v>
      </c>
      <c r="C225" s="73" t="s">
        <v>148</v>
      </c>
      <c r="D225" s="73" t="s">
        <v>96</v>
      </c>
      <c r="E225" s="52">
        <v>903</v>
      </c>
      <c r="F225" s="163">
        <v>14723</v>
      </c>
      <c r="G225" s="154" t="s">
        <v>151</v>
      </c>
      <c r="H225" s="257">
        <f>SUM(Лист1!G51)</f>
        <v>450600</v>
      </c>
      <c r="I225" s="257">
        <f>SUM(Лист1!H51)</f>
        <v>0</v>
      </c>
      <c r="J225" s="353">
        <f t="shared" si="104"/>
        <v>450600</v>
      </c>
      <c r="K225" s="257">
        <f>SUM(Лист1!J51)</f>
        <v>450600</v>
      </c>
      <c r="L225" s="257">
        <f>SUM(Лист1!K51)</f>
        <v>0</v>
      </c>
      <c r="M225" s="353">
        <f t="shared" si="106"/>
        <v>450600</v>
      </c>
      <c r="N225" s="257">
        <f>SUM(Лист1!M51)</f>
        <v>450600</v>
      </c>
      <c r="O225" s="257">
        <f>SUM(Лист1!N51)</f>
        <v>0</v>
      </c>
      <c r="P225" s="353">
        <f t="shared" si="107"/>
        <v>450600</v>
      </c>
    </row>
    <row r="226" spans="1:16" x14ac:dyDescent="0.25">
      <c r="A226" s="131" t="s">
        <v>188</v>
      </c>
      <c r="B226" s="75" t="s">
        <v>40</v>
      </c>
      <c r="C226" s="75" t="s">
        <v>148</v>
      </c>
      <c r="D226" s="75" t="s">
        <v>96</v>
      </c>
      <c r="E226" s="67">
        <v>903</v>
      </c>
      <c r="F226" s="151">
        <v>80320</v>
      </c>
      <c r="G226" s="148" t="s">
        <v>8</v>
      </c>
      <c r="H226" s="103">
        <f>SUM(H227)</f>
        <v>7828096</v>
      </c>
      <c r="I226" s="103">
        <f>SUM(I227)</f>
        <v>34763.760000000002</v>
      </c>
      <c r="J226" s="332">
        <f t="shared" si="104"/>
        <v>7862859.7599999998</v>
      </c>
      <c r="K226" s="103">
        <f t="shared" ref="K226:N227" si="112">SUM(K227)</f>
        <v>7687434</v>
      </c>
      <c r="L226" s="103">
        <f>SUM(L227)</f>
        <v>0</v>
      </c>
      <c r="M226" s="332">
        <f t="shared" si="106"/>
        <v>7687434</v>
      </c>
      <c r="N226" s="103">
        <f t="shared" si="112"/>
        <v>7687434</v>
      </c>
      <c r="O226" s="103">
        <f>SUM(O227)</f>
        <v>0</v>
      </c>
      <c r="P226" s="332">
        <f t="shared" si="107"/>
        <v>7687434</v>
      </c>
    </row>
    <row r="227" spans="1:16" ht="23.25" x14ac:dyDescent="0.25">
      <c r="A227" s="54" t="s">
        <v>16</v>
      </c>
      <c r="B227" s="90" t="s">
        <v>40</v>
      </c>
      <c r="C227" s="73" t="s">
        <v>148</v>
      </c>
      <c r="D227" s="73" t="s">
        <v>96</v>
      </c>
      <c r="E227" s="52">
        <v>903</v>
      </c>
      <c r="F227" s="122">
        <v>80320</v>
      </c>
      <c r="G227" s="121" t="s">
        <v>17</v>
      </c>
      <c r="H227" s="245">
        <f>SUM(H228)</f>
        <v>7828096</v>
      </c>
      <c r="I227" s="245">
        <f>SUM(I228)</f>
        <v>34763.760000000002</v>
      </c>
      <c r="J227" s="353">
        <f t="shared" si="104"/>
        <v>7862859.7599999998</v>
      </c>
      <c r="K227" s="245">
        <f t="shared" si="112"/>
        <v>7687434</v>
      </c>
      <c r="L227" s="245">
        <f>SUM(L228)</f>
        <v>0</v>
      </c>
      <c r="M227" s="353">
        <f t="shared" si="106"/>
        <v>7687434</v>
      </c>
      <c r="N227" s="245">
        <f t="shared" si="112"/>
        <v>7687434</v>
      </c>
      <c r="O227" s="245">
        <f>SUM(O228)</f>
        <v>0</v>
      </c>
      <c r="P227" s="353">
        <f t="shared" si="107"/>
        <v>7687434</v>
      </c>
    </row>
    <row r="228" spans="1:16" x14ac:dyDescent="0.25">
      <c r="A228" s="126" t="s">
        <v>150</v>
      </c>
      <c r="B228" s="90" t="s">
        <v>40</v>
      </c>
      <c r="C228" s="73" t="s">
        <v>148</v>
      </c>
      <c r="D228" s="73" t="s">
        <v>96</v>
      </c>
      <c r="E228" s="52">
        <v>903</v>
      </c>
      <c r="F228" s="122">
        <v>80320</v>
      </c>
      <c r="G228" s="121" t="s">
        <v>149</v>
      </c>
      <c r="H228" s="245">
        <f>SUM(Лист1!G68)</f>
        <v>7828096</v>
      </c>
      <c r="I228" s="245">
        <f>SUM(Лист1!H68)</f>
        <v>34763.760000000002</v>
      </c>
      <c r="J228" s="353">
        <f t="shared" si="104"/>
        <v>7862859.7599999998</v>
      </c>
      <c r="K228" s="245">
        <f>SUM(Лист1!J68)</f>
        <v>7687434</v>
      </c>
      <c r="L228" s="245">
        <f>SUM(Лист1!K68)</f>
        <v>0</v>
      </c>
      <c r="M228" s="353">
        <f t="shared" si="106"/>
        <v>7687434</v>
      </c>
      <c r="N228" s="245">
        <f>SUM(Лист1!M68)</f>
        <v>7687434</v>
      </c>
      <c r="O228" s="245">
        <f>SUM(Лист1!N68)</f>
        <v>0</v>
      </c>
      <c r="P228" s="353">
        <f t="shared" si="107"/>
        <v>7687434</v>
      </c>
    </row>
    <row r="229" spans="1:16" ht="26.25" x14ac:dyDescent="0.25">
      <c r="A229" s="131" t="s">
        <v>192</v>
      </c>
      <c r="B229" s="75" t="s">
        <v>40</v>
      </c>
      <c r="C229" s="75" t="s">
        <v>148</v>
      </c>
      <c r="D229" s="75" t="s">
        <v>96</v>
      </c>
      <c r="E229" s="67">
        <v>903</v>
      </c>
      <c r="F229" s="151">
        <v>80720</v>
      </c>
      <c r="G229" s="148" t="s">
        <v>8</v>
      </c>
      <c r="H229" s="103">
        <f>SUM(H230+H232+H234)</f>
        <v>51130992</v>
      </c>
      <c r="I229" s="103">
        <f>SUM(I230+I232+I234)</f>
        <v>4735956</v>
      </c>
      <c r="J229" s="332">
        <f t="shared" si="104"/>
        <v>55866948</v>
      </c>
      <c r="K229" s="103">
        <f t="shared" ref="K229:N229" si="113">SUM(K230+K232+K234)</f>
        <v>50210754</v>
      </c>
      <c r="L229" s="103">
        <f>SUM(L230+L232+L234)</f>
        <v>0</v>
      </c>
      <c r="M229" s="332">
        <f t="shared" si="106"/>
        <v>50210754</v>
      </c>
      <c r="N229" s="103">
        <f t="shared" si="113"/>
        <v>50312103</v>
      </c>
      <c r="O229" s="103">
        <f>SUM(O230+O232+O234)</f>
        <v>0</v>
      </c>
      <c r="P229" s="332">
        <f t="shared" si="107"/>
        <v>50312103</v>
      </c>
    </row>
    <row r="230" spans="1:16" ht="34.5" x14ac:dyDescent="0.25">
      <c r="A230" s="54" t="s">
        <v>29</v>
      </c>
      <c r="B230" s="90" t="s">
        <v>40</v>
      </c>
      <c r="C230" s="73" t="s">
        <v>148</v>
      </c>
      <c r="D230" s="73" t="s">
        <v>96</v>
      </c>
      <c r="E230" s="56">
        <v>903</v>
      </c>
      <c r="F230" s="122">
        <v>80720</v>
      </c>
      <c r="G230" s="121" t="s">
        <v>30</v>
      </c>
      <c r="H230" s="245">
        <f>SUM(H231)</f>
        <v>49237706</v>
      </c>
      <c r="I230" s="245">
        <f>SUM(I231)</f>
        <v>4712456</v>
      </c>
      <c r="J230" s="353">
        <f t="shared" si="104"/>
        <v>53950162</v>
      </c>
      <c r="K230" s="245">
        <f t="shared" ref="K230:N230" si="114">SUM(K231)</f>
        <v>49628306</v>
      </c>
      <c r="L230" s="245">
        <f>SUM(L231)</f>
        <v>0</v>
      </c>
      <c r="M230" s="353">
        <f t="shared" si="106"/>
        <v>49628306</v>
      </c>
      <c r="N230" s="245">
        <f t="shared" si="114"/>
        <v>49628306</v>
      </c>
      <c r="O230" s="245">
        <f>SUM(O231)</f>
        <v>0</v>
      </c>
      <c r="P230" s="353">
        <f t="shared" si="107"/>
        <v>49628306</v>
      </c>
    </row>
    <row r="231" spans="1:16" x14ac:dyDescent="0.25">
      <c r="A231" s="54" t="s">
        <v>33</v>
      </c>
      <c r="B231" s="90" t="s">
        <v>40</v>
      </c>
      <c r="C231" s="73" t="s">
        <v>148</v>
      </c>
      <c r="D231" s="73" t="s">
        <v>96</v>
      </c>
      <c r="E231" s="56">
        <v>903</v>
      </c>
      <c r="F231" s="122">
        <v>80720</v>
      </c>
      <c r="G231" s="121" t="s">
        <v>34</v>
      </c>
      <c r="H231" s="245">
        <f>SUM(Лист1!G82)</f>
        <v>49237706</v>
      </c>
      <c r="I231" s="245">
        <f>SUM(Лист1!H82)</f>
        <v>4712456</v>
      </c>
      <c r="J231" s="353">
        <f t="shared" si="104"/>
        <v>53950162</v>
      </c>
      <c r="K231" s="245">
        <f>SUM(Лист1!J82)</f>
        <v>49628306</v>
      </c>
      <c r="L231" s="245">
        <f>SUM(Лист1!K82)</f>
        <v>0</v>
      </c>
      <c r="M231" s="353">
        <f t="shared" si="106"/>
        <v>49628306</v>
      </c>
      <c r="N231" s="245">
        <f>SUM(Лист1!M82)</f>
        <v>49628306</v>
      </c>
      <c r="O231" s="245">
        <f>SUM(Лист1!N82)</f>
        <v>0</v>
      </c>
      <c r="P231" s="353">
        <f t="shared" si="107"/>
        <v>49628306</v>
      </c>
    </row>
    <row r="232" spans="1:16" x14ac:dyDescent="0.25">
      <c r="A232" s="54" t="s">
        <v>12</v>
      </c>
      <c r="B232" s="90" t="s">
        <v>40</v>
      </c>
      <c r="C232" s="73" t="s">
        <v>148</v>
      </c>
      <c r="D232" s="73" t="s">
        <v>96</v>
      </c>
      <c r="E232" s="56">
        <v>903</v>
      </c>
      <c r="F232" s="122">
        <v>80720</v>
      </c>
      <c r="G232" s="121" t="s">
        <v>13</v>
      </c>
      <c r="H232" s="245">
        <f>SUM(H233)</f>
        <v>1808286</v>
      </c>
      <c r="I232" s="245">
        <f>SUM(I233)</f>
        <v>16000</v>
      </c>
      <c r="J232" s="353">
        <f t="shared" si="104"/>
        <v>1824286</v>
      </c>
      <c r="K232" s="245">
        <f t="shared" ref="K232:N232" si="115">SUM(K233)</f>
        <v>497448</v>
      </c>
      <c r="L232" s="245">
        <f>SUM(L233)</f>
        <v>0</v>
      </c>
      <c r="M232" s="353">
        <f t="shared" si="106"/>
        <v>497448</v>
      </c>
      <c r="N232" s="245">
        <f t="shared" si="115"/>
        <v>598797</v>
      </c>
      <c r="O232" s="245">
        <f>SUM(O233)</f>
        <v>0</v>
      </c>
      <c r="P232" s="353">
        <f t="shared" si="107"/>
        <v>598797</v>
      </c>
    </row>
    <row r="233" spans="1:16" x14ac:dyDescent="0.25">
      <c r="A233" s="125" t="s">
        <v>159</v>
      </c>
      <c r="B233" s="90" t="s">
        <v>40</v>
      </c>
      <c r="C233" s="73" t="s">
        <v>148</v>
      </c>
      <c r="D233" s="73" t="s">
        <v>96</v>
      </c>
      <c r="E233" s="56">
        <v>903</v>
      </c>
      <c r="F233" s="122">
        <v>80720</v>
      </c>
      <c r="G233" s="121" t="s">
        <v>15</v>
      </c>
      <c r="H233" s="245">
        <f>SUM(Лист1!G84)</f>
        <v>1808286</v>
      </c>
      <c r="I233" s="245">
        <f>SUM(Лист1!H84)</f>
        <v>16000</v>
      </c>
      <c r="J233" s="353">
        <f t="shared" si="104"/>
        <v>1824286</v>
      </c>
      <c r="K233" s="245">
        <f>SUM(Лист1!J84)</f>
        <v>497448</v>
      </c>
      <c r="L233" s="245">
        <f>SUM(Лист1!K84)</f>
        <v>0</v>
      </c>
      <c r="M233" s="353">
        <f t="shared" si="106"/>
        <v>497448</v>
      </c>
      <c r="N233" s="245">
        <f>SUM(Лист1!M84)</f>
        <v>598797</v>
      </c>
      <c r="O233" s="245">
        <f>SUM(Лист1!N84)</f>
        <v>0</v>
      </c>
      <c r="P233" s="353">
        <f t="shared" si="107"/>
        <v>598797</v>
      </c>
    </row>
    <row r="234" spans="1:16" x14ac:dyDescent="0.25">
      <c r="A234" s="125" t="s">
        <v>35</v>
      </c>
      <c r="B234" s="90" t="s">
        <v>40</v>
      </c>
      <c r="C234" s="73" t="s">
        <v>148</v>
      </c>
      <c r="D234" s="73" t="s">
        <v>96</v>
      </c>
      <c r="E234" s="56">
        <v>903</v>
      </c>
      <c r="F234" s="122">
        <v>80720</v>
      </c>
      <c r="G234" s="121" t="s">
        <v>36</v>
      </c>
      <c r="H234" s="245">
        <f>SUM(Лист1!G85)</f>
        <v>85000</v>
      </c>
      <c r="I234" s="245">
        <f>SUM(Лист1!H85)</f>
        <v>7500</v>
      </c>
      <c r="J234" s="353">
        <f t="shared" si="104"/>
        <v>92500</v>
      </c>
      <c r="K234" s="245">
        <f>SUM(Лист1!J85)</f>
        <v>85000</v>
      </c>
      <c r="L234" s="245">
        <f>SUM(Лист1!K85)</f>
        <v>0</v>
      </c>
      <c r="M234" s="353">
        <f t="shared" si="106"/>
        <v>85000</v>
      </c>
      <c r="N234" s="245">
        <f>SUM(Лист1!M85)</f>
        <v>85000</v>
      </c>
      <c r="O234" s="245">
        <f>SUM(Лист1!N85)</f>
        <v>0</v>
      </c>
      <c r="P234" s="353">
        <f t="shared" si="107"/>
        <v>85000</v>
      </c>
    </row>
    <row r="235" spans="1:16" x14ac:dyDescent="0.25">
      <c r="A235" s="125" t="s">
        <v>141</v>
      </c>
      <c r="B235" s="90" t="s">
        <v>40</v>
      </c>
      <c r="C235" s="73" t="s">
        <v>148</v>
      </c>
      <c r="D235" s="90" t="s">
        <v>96</v>
      </c>
      <c r="E235" s="52">
        <v>903</v>
      </c>
      <c r="F235" s="122">
        <v>80720</v>
      </c>
      <c r="G235" s="121" t="s">
        <v>140</v>
      </c>
      <c r="H235" s="245">
        <f>SUM(Лист1!G86)</f>
        <v>85000</v>
      </c>
      <c r="I235" s="245">
        <f>SUM(Лист1!H86)</f>
        <v>7500</v>
      </c>
      <c r="J235" s="353">
        <f t="shared" si="104"/>
        <v>92500</v>
      </c>
      <c r="K235" s="245">
        <f>SUM(Лист1!J86)</f>
        <v>85000</v>
      </c>
      <c r="L235" s="245">
        <f>SUM(Лист1!K86)</f>
        <v>0</v>
      </c>
      <c r="M235" s="353">
        <f t="shared" si="106"/>
        <v>85000</v>
      </c>
      <c r="N235" s="245">
        <f>SUM(Лист1!M86)</f>
        <v>85000</v>
      </c>
      <c r="O235" s="245">
        <f>SUM(Лист1!N86)</f>
        <v>0</v>
      </c>
      <c r="P235" s="353">
        <f t="shared" si="107"/>
        <v>85000</v>
      </c>
    </row>
    <row r="236" spans="1:16" ht="26.25" x14ac:dyDescent="0.25">
      <c r="A236" s="136" t="s">
        <v>181</v>
      </c>
      <c r="B236" s="75" t="s">
        <v>40</v>
      </c>
      <c r="C236" s="75" t="s">
        <v>148</v>
      </c>
      <c r="D236" s="75" t="s">
        <v>96</v>
      </c>
      <c r="E236" s="67">
        <v>903</v>
      </c>
      <c r="F236" s="151">
        <v>82370</v>
      </c>
      <c r="G236" s="152" t="s">
        <v>8</v>
      </c>
      <c r="H236" s="103">
        <f>SUM(H237)</f>
        <v>100000</v>
      </c>
      <c r="I236" s="103">
        <f>SUM(I237)</f>
        <v>0</v>
      </c>
      <c r="J236" s="332">
        <f t="shared" si="104"/>
        <v>100000</v>
      </c>
      <c r="K236" s="103">
        <f t="shared" ref="K236:N236" si="116">SUM(K237)</f>
        <v>100000</v>
      </c>
      <c r="L236" s="103">
        <f>SUM(L237)</f>
        <v>0</v>
      </c>
      <c r="M236" s="332">
        <f t="shared" si="106"/>
        <v>100000</v>
      </c>
      <c r="N236" s="103">
        <f t="shared" si="116"/>
        <v>100000</v>
      </c>
      <c r="O236" s="103">
        <f>SUM(O237)</f>
        <v>0</v>
      </c>
      <c r="P236" s="332">
        <f t="shared" si="107"/>
        <v>100000</v>
      </c>
    </row>
    <row r="237" spans="1:16" ht="23.25" x14ac:dyDescent="0.25">
      <c r="A237" s="125" t="s">
        <v>16</v>
      </c>
      <c r="B237" s="90" t="s">
        <v>40</v>
      </c>
      <c r="C237" s="73" t="s">
        <v>148</v>
      </c>
      <c r="D237" s="73" t="s">
        <v>96</v>
      </c>
      <c r="E237" s="52">
        <v>903</v>
      </c>
      <c r="F237" s="122">
        <v>82370</v>
      </c>
      <c r="G237" s="121" t="s">
        <v>17</v>
      </c>
      <c r="H237" s="245">
        <f>SUM(H238:H238)</f>
        <v>100000</v>
      </c>
      <c r="I237" s="245">
        <f>SUM(I238:I238)</f>
        <v>0</v>
      </c>
      <c r="J237" s="353">
        <f t="shared" si="104"/>
        <v>100000</v>
      </c>
      <c r="K237" s="245">
        <f t="shared" ref="K237:N237" si="117">SUM(K238:K238)</f>
        <v>100000</v>
      </c>
      <c r="L237" s="245">
        <f>SUM(L238:L238)</f>
        <v>0</v>
      </c>
      <c r="M237" s="353">
        <f t="shared" si="106"/>
        <v>100000</v>
      </c>
      <c r="N237" s="245">
        <f t="shared" si="117"/>
        <v>100000</v>
      </c>
      <c r="O237" s="245">
        <f>SUM(O238:O238)</f>
        <v>0</v>
      </c>
      <c r="P237" s="353">
        <f t="shared" si="107"/>
        <v>100000</v>
      </c>
    </row>
    <row r="238" spans="1:16" x14ac:dyDescent="0.25">
      <c r="A238" s="126" t="s">
        <v>150</v>
      </c>
      <c r="B238" s="90" t="s">
        <v>40</v>
      </c>
      <c r="C238" s="73" t="s">
        <v>148</v>
      </c>
      <c r="D238" s="73" t="s">
        <v>96</v>
      </c>
      <c r="E238" s="52">
        <v>903</v>
      </c>
      <c r="F238" s="122">
        <v>82370</v>
      </c>
      <c r="G238" s="121" t="s">
        <v>149</v>
      </c>
      <c r="H238" s="245">
        <f>SUM(Лист1!G24)</f>
        <v>100000</v>
      </c>
      <c r="I238" s="245">
        <f>SUM(Лист1!H24)</f>
        <v>0</v>
      </c>
      <c r="J238" s="353">
        <f t="shared" si="104"/>
        <v>100000</v>
      </c>
      <c r="K238" s="245">
        <f>SUM(Лист1!J24)</f>
        <v>100000</v>
      </c>
      <c r="L238" s="245">
        <f>SUM(Лист1!K24)</f>
        <v>0</v>
      </c>
      <c r="M238" s="353">
        <f t="shared" si="106"/>
        <v>100000</v>
      </c>
      <c r="N238" s="245">
        <f>SUM(Лист1!M24)</f>
        <v>100000</v>
      </c>
      <c r="O238" s="245">
        <f>SUM(Лист1!N24)</f>
        <v>0</v>
      </c>
      <c r="P238" s="353">
        <f t="shared" si="107"/>
        <v>100000</v>
      </c>
    </row>
    <row r="239" spans="1:16" ht="26.25" x14ac:dyDescent="0.25">
      <c r="A239" s="131" t="s">
        <v>261</v>
      </c>
      <c r="B239" s="75" t="s">
        <v>40</v>
      </c>
      <c r="C239" s="75" t="s">
        <v>148</v>
      </c>
      <c r="D239" s="75" t="s">
        <v>96</v>
      </c>
      <c r="E239" s="67">
        <v>903</v>
      </c>
      <c r="F239" s="151" t="s">
        <v>191</v>
      </c>
      <c r="G239" s="152" t="s">
        <v>8</v>
      </c>
      <c r="H239" s="103">
        <f>SUM(H240)</f>
        <v>1199520</v>
      </c>
      <c r="I239" s="103">
        <f>SUM(I240)</f>
        <v>0</v>
      </c>
      <c r="J239" s="332">
        <f t="shared" si="104"/>
        <v>1199520</v>
      </c>
      <c r="K239" s="103">
        <f t="shared" ref="K239:N239" si="118">SUM(K240)</f>
        <v>1199520</v>
      </c>
      <c r="L239" s="103">
        <f>SUM(L240)</f>
        <v>0</v>
      </c>
      <c r="M239" s="332">
        <f t="shared" si="106"/>
        <v>1199520</v>
      </c>
      <c r="N239" s="103">
        <f t="shared" si="118"/>
        <v>1199520</v>
      </c>
      <c r="O239" s="103">
        <f>SUM(O240)</f>
        <v>0</v>
      </c>
      <c r="P239" s="332">
        <f t="shared" si="107"/>
        <v>1199520</v>
      </c>
    </row>
    <row r="240" spans="1:16" ht="23.25" x14ac:dyDescent="0.25">
      <c r="A240" s="54" t="s">
        <v>16</v>
      </c>
      <c r="B240" s="90" t="s">
        <v>40</v>
      </c>
      <c r="C240" s="73" t="s">
        <v>148</v>
      </c>
      <c r="D240" s="90" t="s">
        <v>96</v>
      </c>
      <c r="E240" s="52">
        <v>903</v>
      </c>
      <c r="F240" s="122" t="s">
        <v>191</v>
      </c>
      <c r="G240" s="121" t="s">
        <v>17</v>
      </c>
      <c r="H240" s="245">
        <f>SUM(H241:H242)</f>
        <v>1199520</v>
      </c>
      <c r="I240" s="245">
        <f>SUM(I241:I242)</f>
        <v>0</v>
      </c>
      <c r="J240" s="353">
        <f t="shared" si="104"/>
        <v>1199520</v>
      </c>
      <c r="K240" s="245">
        <f t="shared" ref="K240:N240" si="119">SUM(K241:K242)</f>
        <v>1199520</v>
      </c>
      <c r="L240" s="245">
        <f>SUM(L241:L242)</f>
        <v>0</v>
      </c>
      <c r="M240" s="353">
        <f t="shared" si="106"/>
        <v>1199520</v>
      </c>
      <c r="N240" s="245">
        <f t="shared" si="119"/>
        <v>1199520</v>
      </c>
      <c r="O240" s="245">
        <f>SUM(O241:O242)</f>
        <v>0</v>
      </c>
      <c r="P240" s="353">
        <f t="shared" si="107"/>
        <v>1199520</v>
      </c>
    </row>
    <row r="241" spans="1:16" x14ac:dyDescent="0.25">
      <c r="A241" s="126" t="s">
        <v>150</v>
      </c>
      <c r="B241" s="90" t="s">
        <v>40</v>
      </c>
      <c r="C241" s="73" t="s">
        <v>148</v>
      </c>
      <c r="D241" s="73" t="s">
        <v>96</v>
      </c>
      <c r="E241" s="52">
        <v>903</v>
      </c>
      <c r="F241" s="122" t="s">
        <v>191</v>
      </c>
      <c r="G241" s="121" t="s">
        <v>149</v>
      </c>
      <c r="H241" s="245">
        <f>SUM(Лист1!G72)</f>
        <v>855400</v>
      </c>
      <c r="I241" s="245">
        <f>SUM(Лист1!H72)</f>
        <v>0</v>
      </c>
      <c r="J241" s="353">
        <f t="shared" si="104"/>
        <v>855400</v>
      </c>
      <c r="K241" s="245">
        <f>SUM(Лист1!J72)</f>
        <v>855400</v>
      </c>
      <c r="L241" s="245">
        <f>SUM(Лист1!K72)</f>
        <v>0</v>
      </c>
      <c r="M241" s="353">
        <f t="shared" si="106"/>
        <v>855400</v>
      </c>
      <c r="N241" s="245">
        <f>SUM(Лист1!M72)</f>
        <v>855400</v>
      </c>
      <c r="O241" s="245">
        <f>SUM(Лист1!N72)</f>
        <v>0</v>
      </c>
      <c r="P241" s="353">
        <f t="shared" si="107"/>
        <v>855400</v>
      </c>
    </row>
    <row r="242" spans="1:16" x14ac:dyDescent="0.25">
      <c r="A242" s="160" t="s">
        <v>152</v>
      </c>
      <c r="B242" s="90" t="s">
        <v>40</v>
      </c>
      <c r="C242" s="73" t="s">
        <v>148</v>
      </c>
      <c r="D242" s="73" t="s">
        <v>96</v>
      </c>
      <c r="E242" s="52">
        <v>903</v>
      </c>
      <c r="F242" s="122" t="s">
        <v>191</v>
      </c>
      <c r="G242" s="121" t="s">
        <v>151</v>
      </c>
      <c r="H242" s="245">
        <f>SUM(Лист1!G73)</f>
        <v>344120</v>
      </c>
      <c r="I242" s="245">
        <f>SUM(Лист1!H73)</f>
        <v>0</v>
      </c>
      <c r="J242" s="353">
        <f t="shared" si="104"/>
        <v>344120</v>
      </c>
      <c r="K242" s="245">
        <f>SUM(Лист1!J73)</f>
        <v>344120</v>
      </c>
      <c r="L242" s="245">
        <f>SUM(Лист1!K73)</f>
        <v>0</v>
      </c>
      <c r="M242" s="353">
        <f t="shared" si="106"/>
        <v>344120</v>
      </c>
      <c r="N242" s="245">
        <f>SUM(Лист1!M73)</f>
        <v>344120</v>
      </c>
      <c r="O242" s="245">
        <f>SUM(Лист1!N73)</f>
        <v>0</v>
      </c>
      <c r="P242" s="353">
        <f t="shared" si="107"/>
        <v>344120</v>
      </c>
    </row>
    <row r="243" spans="1:16" ht="26.25" x14ac:dyDescent="0.25">
      <c r="A243" s="234" t="s">
        <v>298</v>
      </c>
      <c r="B243" s="75" t="s">
        <v>40</v>
      </c>
      <c r="C243" s="75" t="s">
        <v>148</v>
      </c>
      <c r="D243" s="75" t="s">
        <v>96</v>
      </c>
      <c r="E243" s="67">
        <v>903</v>
      </c>
      <c r="F243" s="151" t="s">
        <v>299</v>
      </c>
      <c r="G243" s="152" t="s">
        <v>8</v>
      </c>
      <c r="H243" s="103">
        <f>SUM(H244)</f>
        <v>8500000</v>
      </c>
      <c r="I243" s="103">
        <f>SUM(I244)</f>
        <v>0</v>
      </c>
      <c r="J243" s="332">
        <f t="shared" si="104"/>
        <v>8500000</v>
      </c>
      <c r="K243" s="103">
        <f t="shared" ref="K243:N244" si="120">SUM(K244)</f>
        <v>4600000</v>
      </c>
      <c r="L243" s="103">
        <f>SUM(L244)</f>
        <v>0</v>
      </c>
      <c r="M243" s="332">
        <f t="shared" si="106"/>
        <v>4600000</v>
      </c>
      <c r="N243" s="103">
        <f t="shared" si="120"/>
        <v>0</v>
      </c>
      <c r="O243" s="103">
        <f>SUM(O244)</f>
        <v>0</v>
      </c>
      <c r="P243" s="332">
        <f t="shared" si="107"/>
        <v>0</v>
      </c>
    </row>
    <row r="244" spans="1:16" ht="23.25" x14ac:dyDescent="0.25">
      <c r="A244" s="160" t="s">
        <v>16</v>
      </c>
      <c r="B244" s="90" t="s">
        <v>40</v>
      </c>
      <c r="C244" s="73" t="s">
        <v>148</v>
      </c>
      <c r="D244" s="90" t="s">
        <v>96</v>
      </c>
      <c r="E244" s="52">
        <v>903</v>
      </c>
      <c r="F244" s="161" t="s">
        <v>299</v>
      </c>
      <c r="G244" s="121" t="s">
        <v>17</v>
      </c>
      <c r="H244" s="245">
        <f>SUM(H245)</f>
        <v>8500000</v>
      </c>
      <c r="I244" s="245">
        <f>SUM(I245)</f>
        <v>0</v>
      </c>
      <c r="J244" s="353">
        <f t="shared" si="104"/>
        <v>8500000</v>
      </c>
      <c r="K244" s="245">
        <f t="shared" si="120"/>
        <v>4600000</v>
      </c>
      <c r="L244" s="245">
        <f>SUM(L245)</f>
        <v>0</v>
      </c>
      <c r="M244" s="353">
        <f t="shared" si="106"/>
        <v>4600000</v>
      </c>
      <c r="N244" s="245">
        <f t="shared" si="120"/>
        <v>0</v>
      </c>
      <c r="O244" s="245">
        <f>SUM(O245)</f>
        <v>0</v>
      </c>
      <c r="P244" s="353">
        <f t="shared" si="107"/>
        <v>0</v>
      </c>
    </row>
    <row r="245" spans="1:16" x14ac:dyDescent="0.25">
      <c r="A245" s="276" t="s">
        <v>150</v>
      </c>
      <c r="B245" s="90" t="s">
        <v>40</v>
      </c>
      <c r="C245" s="73" t="s">
        <v>148</v>
      </c>
      <c r="D245" s="73" t="s">
        <v>96</v>
      </c>
      <c r="E245" s="52">
        <v>903</v>
      </c>
      <c r="F245" s="161" t="s">
        <v>299</v>
      </c>
      <c r="G245" s="121" t="s">
        <v>149</v>
      </c>
      <c r="H245" s="245">
        <f>SUM(Лист1!G57)</f>
        <v>8500000</v>
      </c>
      <c r="I245" s="245">
        <f>SUM(Лист1!H57)</f>
        <v>0</v>
      </c>
      <c r="J245" s="353">
        <f t="shared" si="104"/>
        <v>8500000</v>
      </c>
      <c r="K245" s="245">
        <f>SUM(Лист1!J57)</f>
        <v>4600000</v>
      </c>
      <c r="L245" s="245">
        <f>SUM(Лист1!K57)</f>
        <v>0</v>
      </c>
      <c r="M245" s="353">
        <f t="shared" si="106"/>
        <v>4600000</v>
      </c>
      <c r="N245" s="245">
        <f>SUM(Лист1!M57)</f>
        <v>0</v>
      </c>
      <c r="O245" s="245">
        <f>SUM(Лист1!N57)</f>
        <v>0</v>
      </c>
      <c r="P245" s="353">
        <f t="shared" si="107"/>
        <v>0</v>
      </c>
    </row>
    <row r="246" spans="1:16" ht="39" x14ac:dyDescent="0.25">
      <c r="A246" s="234" t="s">
        <v>413</v>
      </c>
      <c r="B246" s="75" t="s">
        <v>40</v>
      </c>
      <c r="C246" s="75" t="s">
        <v>148</v>
      </c>
      <c r="D246" s="75" t="s">
        <v>96</v>
      </c>
      <c r="E246" s="67">
        <v>903</v>
      </c>
      <c r="F246" s="151" t="s">
        <v>415</v>
      </c>
      <c r="G246" s="152" t="s">
        <v>8</v>
      </c>
      <c r="H246" s="103">
        <f>SUM(H247)</f>
        <v>0</v>
      </c>
      <c r="I246" s="103">
        <f>SUM(I247)</f>
        <v>118720</v>
      </c>
      <c r="J246" s="355">
        <f t="shared" si="104"/>
        <v>118720</v>
      </c>
      <c r="K246" s="222">
        <f>SUM(K247)</f>
        <v>0</v>
      </c>
      <c r="L246" s="222">
        <f>SUM(L247)</f>
        <v>2016000</v>
      </c>
      <c r="M246" s="355">
        <f t="shared" si="106"/>
        <v>2016000</v>
      </c>
      <c r="N246" s="222">
        <f>SUM(N247)</f>
        <v>0</v>
      </c>
      <c r="O246" s="222">
        <f t="shared" ref="O246:P246" si="121">SUM(O247)</f>
        <v>2016000</v>
      </c>
      <c r="P246" s="222">
        <f t="shared" si="121"/>
        <v>2016000</v>
      </c>
    </row>
    <row r="247" spans="1:16" ht="23.25" x14ac:dyDescent="0.25">
      <c r="A247" s="160" t="s">
        <v>16</v>
      </c>
      <c r="B247" s="90" t="s">
        <v>40</v>
      </c>
      <c r="C247" s="73" t="s">
        <v>148</v>
      </c>
      <c r="D247" s="90" t="s">
        <v>96</v>
      </c>
      <c r="E247" s="52">
        <v>903</v>
      </c>
      <c r="F247" s="122" t="s">
        <v>415</v>
      </c>
      <c r="G247" s="121" t="s">
        <v>17</v>
      </c>
      <c r="H247" s="245">
        <f>SUM(H248:H249)</f>
        <v>0</v>
      </c>
      <c r="I247" s="245">
        <f>SUM(I248:I249)</f>
        <v>118720</v>
      </c>
      <c r="J247" s="353">
        <f t="shared" si="104"/>
        <v>118720</v>
      </c>
      <c r="K247" s="245">
        <f>SUM(K248:K249)</f>
        <v>0</v>
      </c>
      <c r="L247" s="245">
        <f>SUM(L248:L249)</f>
        <v>2016000</v>
      </c>
      <c r="M247" s="353">
        <f t="shared" si="106"/>
        <v>2016000</v>
      </c>
      <c r="N247" s="245">
        <f>SUM(N248)</f>
        <v>0</v>
      </c>
      <c r="O247" s="245">
        <f t="shared" ref="O247:P247" si="122">SUM(O248)</f>
        <v>2016000</v>
      </c>
      <c r="P247" s="245">
        <f t="shared" si="122"/>
        <v>2016000</v>
      </c>
    </row>
    <row r="248" spans="1:16" x14ac:dyDescent="0.25">
      <c r="A248" s="276" t="s">
        <v>150</v>
      </c>
      <c r="B248" s="90" t="s">
        <v>40</v>
      </c>
      <c r="C248" s="73" t="s">
        <v>148</v>
      </c>
      <c r="D248" s="90" t="s">
        <v>96</v>
      </c>
      <c r="E248" s="52">
        <v>903</v>
      </c>
      <c r="F248" s="122" t="s">
        <v>415</v>
      </c>
      <c r="G248" s="121" t="s">
        <v>149</v>
      </c>
      <c r="H248" s="245">
        <f>SUM(Лист1!G60)</f>
        <v>0</v>
      </c>
      <c r="I248" s="245">
        <f>SUM(Лист1!H60)</f>
        <v>76320</v>
      </c>
      <c r="J248" s="353">
        <f t="shared" si="104"/>
        <v>76320</v>
      </c>
      <c r="K248" s="245">
        <f>SUM(Лист1!J60)</f>
        <v>0</v>
      </c>
      <c r="L248" s="245">
        <f>SUM(Лист1!K60)</f>
        <v>2016000</v>
      </c>
      <c r="M248" s="353">
        <f t="shared" si="106"/>
        <v>2016000</v>
      </c>
      <c r="N248" s="245">
        <f>SUM(Лист1!M60)</f>
        <v>0</v>
      </c>
      <c r="O248" s="245">
        <f>SUM(Лист1!K60)</f>
        <v>2016000</v>
      </c>
      <c r="P248" s="353">
        <f t="shared" si="107"/>
        <v>2016000</v>
      </c>
    </row>
    <row r="249" spans="1:16" x14ac:dyDescent="0.25">
      <c r="A249" s="276" t="s">
        <v>152</v>
      </c>
      <c r="B249" s="90" t="s">
        <v>40</v>
      </c>
      <c r="C249" s="73" t="s">
        <v>148</v>
      </c>
      <c r="D249" s="73" t="s">
        <v>96</v>
      </c>
      <c r="E249" s="52">
        <v>903</v>
      </c>
      <c r="F249" s="122" t="s">
        <v>415</v>
      </c>
      <c r="G249" s="121" t="s">
        <v>151</v>
      </c>
      <c r="H249" s="245">
        <f>SUM(Лист1!G61)</f>
        <v>0</v>
      </c>
      <c r="I249" s="245">
        <f>SUM(Лист1!H61)</f>
        <v>42400</v>
      </c>
      <c r="J249" s="353">
        <f t="shared" si="104"/>
        <v>42400</v>
      </c>
      <c r="K249" s="245">
        <f>SUM(Лист1!J61)</f>
        <v>0</v>
      </c>
      <c r="L249" s="245">
        <f>SUM(Лист1!K61)</f>
        <v>0</v>
      </c>
      <c r="M249" s="353">
        <f t="shared" si="106"/>
        <v>0</v>
      </c>
      <c r="N249" s="245">
        <f>SUM(Лист1!J61)</f>
        <v>0</v>
      </c>
      <c r="O249" s="245">
        <f>SUM(Лист1!K61)</f>
        <v>0</v>
      </c>
      <c r="P249" s="353">
        <f t="shared" si="107"/>
        <v>0</v>
      </c>
    </row>
    <row r="250" spans="1:16" ht="39" x14ac:dyDescent="0.25">
      <c r="A250" s="234" t="s">
        <v>414</v>
      </c>
      <c r="B250" s="75" t="s">
        <v>40</v>
      </c>
      <c r="C250" s="75" t="s">
        <v>148</v>
      </c>
      <c r="D250" s="75" t="s">
        <v>96</v>
      </c>
      <c r="E250" s="67">
        <v>903</v>
      </c>
      <c r="F250" s="151" t="s">
        <v>416</v>
      </c>
      <c r="G250" s="152" t="s">
        <v>8</v>
      </c>
      <c r="H250" s="103">
        <f>SUM(H251)</f>
        <v>0</v>
      </c>
      <c r="I250" s="103">
        <f>SUM(I251)</f>
        <v>353333.33</v>
      </c>
      <c r="J250" s="355">
        <f t="shared" si="104"/>
        <v>353333.33</v>
      </c>
      <c r="K250" s="245">
        <v>0</v>
      </c>
      <c r="L250" s="222">
        <f>SUM(L251)</f>
        <v>3000000</v>
      </c>
      <c r="M250" s="355">
        <f t="shared" si="106"/>
        <v>3000000</v>
      </c>
      <c r="N250" s="222">
        <f>SUM(N251)</f>
        <v>0</v>
      </c>
      <c r="O250" s="222">
        <f>SUM(O251)</f>
        <v>3500000</v>
      </c>
      <c r="P250" s="355">
        <f t="shared" si="107"/>
        <v>3500000</v>
      </c>
    </row>
    <row r="251" spans="1:16" ht="23.25" x14ac:dyDescent="0.25">
      <c r="A251" s="160" t="s">
        <v>16</v>
      </c>
      <c r="B251" s="90" t="s">
        <v>40</v>
      </c>
      <c r="C251" s="73" t="s">
        <v>148</v>
      </c>
      <c r="D251" s="90" t="s">
        <v>96</v>
      </c>
      <c r="E251" s="52">
        <v>903</v>
      </c>
      <c r="F251" s="122" t="s">
        <v>416</v>
      </c>
      <c r="G251" s="121" t="s">
        <v>17</v>
      </c>
      <c r="H251" s="245">
        <f>SUM(H252)</f>
        <v>0</v>
      </c>
      <c r="I251" s="245">
        <f>SUM(I252)</f>
        <v>353333.33</v>
      </c>
      <c r="J251" s="353">
        <f t="shared" si="104"/>
        <v>353333.33</v>
      </c>
      <c r="K251" s="245">
        <v>0</v>
      </c>
      <c r="L251" s="245">
        <f>SUM(L252)</f>
        <v>3000000</v>
      </c>
      <c r="M251" s="353">
        <f t="shared" si="106"/>
        <v>3000000</v>
      </c>
      <c r="N251" s="245">
        <f>SUM(N252)</f>
        <v>0</v>
      </c>
      <c r="O251" s="245">
        <f>SUM(O252)</f>
        <v>3500000</v>
      </c>
      <c r="P251" s="353">
        <f t="shared" si="107"/>
        <v>3500000</v>
      </c>
    </row>
    <row r="252" spans="1:16" x14ac:dyDescent="0.25">
      <c r="A252" s="160" t="s">
        <v>152</v>
      </c>
      <c r="B252" s="90" t="s">
        <v>40</v>
      </c>
      <c r="C252" s="73" t="s">
        <v>148</v>
      </c>
      <c r="D252" s="73" t="s">
        <v>96</v>
      </c>
      <c r="E252" s="52">
        <v>903</v>
      </c>
      <c r="F252" s="122" t="s">
        <v>416</v>
      </c>
      <c r="G252" s="121" t="s">
        <v>149</v>
      </c>
      <c r="H252" s="245">
        <f>SUM(Лист1!G64)</f>
        <v>0</v>
      </c>
      <c r="I252" s="245">
        <f>SUM(Лист1!H64)</f>
        <v>353333.33</v>
      </c>
      <c r="J252" s="353">
        <f t="shared" si="104"/>
        <v>353333.33</v>
      </c>
      <c r="K252" s="245">
        <f>SUM(Лист1!J64)</f>
        <v>0</v>
      </c>
      <c r="L252" s="245">
        <f>SUM(Лист1!K64)</f>
        <v>3000000</v>
      </c>
      <c r="M252" s="353">
        <f t="shared" si="106"/>
        <v>3000000</v>
      </c>
      <c r="N252" s="245">
        <f>SUM(Лист1!M64)</f>
        <v>0</v>
      </c>
      <c r="O252" s="245">
        <f>SUM(Лист1!N64)</f>
        <v>3500000</v>
      </c>
      <c r="P252" s="353">
        <f t="shared" si="107"/>
        <v>3500000</v>
      </c>
    </row>
    <row r="253" spans="1:16" x14ac:dyDescent="0.25">
      <c r="A253" s="136" t="s">
        <v>194</v>
      </c>
      <c r="B253" s="75" t="s">
        <v>40</v>
      </c>
      <c r="C253" s="75" t="s">
        <v>148</v>
      </c>
      <c r="D253" s="75" t="s">
        <v>96</v>
      </c>
      <c r="E253" s="67">
        <v>903</v>
      </c>
      <c r="F253" s="151">
        <v>82330</v>
      </c>
      <c r="G253" s="148" t="s">
        <v>8</v>
      </c>
      <c r="H253" s="103">
        <f>SUM(H254)</f>
        <v>140000</v>
      </c>
      <c r="I253" s="103">
        <f>SUM(I254)</f>
        <v>0</v>
      </c>
      <c r="J253" s="332">
        <f t="shared" si="104"/>
        <v>140000</v>
      </c>
      <c r="K253" s="103">
        <f t="shared" ref="K253:N253" si="123">SUM(K254)</f>
        <v>0</v>
      </c>
      <c r="L253" s="103">
        <f>SUM(L254)</f>
        <v>0</v>
      </c>
      <c r="M253" s="332">
        <f t="shared" si="106"/>
        <v>0</v>
      </c>
      <c r="N253" s="103">
        <f t="shared" si="123"/>
        <v>0</v>
      </c>
      <c r="O253" s="103">
        <f>SUM(O254)</f>
        <v>0</v>
      </c>
      <c r="P253" s="332">
        <f t="shared" si="107"/>
        <v>0</v>
      </c>
    </row>
    <row r="254" spans="1:16" ht="34.15" customHeight="1" x14ac:dyDescent="0.25">
      <c r="A254" s="54" t="s">
        <v>29</v>
      </c>
      <c r="B254" s="90" t="s">
        <v>40</v>
      </c>
      <c r="C254" s="73" t="s">
        <v>148</v>
      </c>
      <c r="D254" s="73" t="s">
        <v>96</v>
      </c>
      <c r="E254" s="52">
        <v>903</v>
      </c>
      <c r="F254" s="122">
        <v>82330</v>
      </c>
      <c r="G254" s="121" t="s">
        <v>30</v>
      </c>
      <c r="H254" s="245">
        <f t="shared" ref="H254:O254" si="124">SUM(H255)</f>
        <v>140000</v>
      </c>
      <c r="I254" s="245">
        <f t="shared" si="124"/>
        <v>0</v>
      </c>
      <c r="J254" s="353">
        <f t="shared" si="104"/>
        <v>140000</v>
      </c>
      <c r="K254" s="245">
        <f t="shared" si="124"/>
        <v>0</v>
      </c>
      <c r="L254" s="245">
        <f t="shared" si="124"/>
        <v>0</v>
      </c>
      <c r="M254" s="353">
        <f t="shared" si="106"/>
        <v>0</v>
      </c>
      <c r="N254" s="245">
        <f t="shared" si="124"/>
        <v>0</v>
      </c>
      <c r="O254" s="245">
        <f t="shared" si="124"/>
        <v>0</v>
      </c>
      <c r="P254" s="353">
        <f t="shared" si="107"/>
        <v>0</v>
      </c>
    </row>
    <row r="255" spans="1:16" x14ac:dyDescent="0.25">
      <c r="A255" s="54" t="s">
        <v>33</v>
      </c>
      <c r="B255" s="90" t="s">
        <v>40</v>
      </c>
      <c r="C255" s="73" t="s">
        <v>148</v>
      </c>
      <c r="D255" s="73" t="s">
        <v>96</v>
      </c>
      <c r="E255" s="52">
        <v>903</v>
      </c>
      <c r="F255" s="122">
        <v>82330</v>
      </c>
      <c r="G255" s="121" t="s">
        <v>34</v>
      </c>
      <c r="H255" s="245">
        <f>SUM(Лист1!G89)</f>
        <v>140000</v>
      </c>
      <c r="I255" s="245">
        <f>SUM(Лист1!H89)</f>
        <v>0</v>
      </c>
      <c r="J255" s="353">
        <f t="shared" si="104"/>
        <v>140000</v>
      </c>
      <c r="K255" s="245">
        <f>SUM(Лист1!J89)</f>
        <v>0</v>
      </c>
      <c r="L255" s="245">
        <f>SUM(Лист1!K89)</f>
        <v>0</v>
      </c>
      <c r="M255" s="353">
        <f t="shared" si="106"/>
        <v>0</v>
      </c>
      <c r="N255" s="245">
        <f>SUM(Лист1!M89)</f>
        <v>0</v>
      </c>
      <c r="O255" s="245">
        <f>SUM(Лист1!N89)</f>
        <v>0</v>
      </c>
      <c r="P255" s="353">
        <f t="shared" si="107"/>
        <v>0</v>
      </c>
    </row>
    <row r="256" spans="1:16" ht="26.25" x14ac:dyDescent="0.25">
      <c r="A256" s="234" t="s">
        <v>349</v>
      </c>
      <c r="B256" s="75" t="s">
        <v>40</v>
      </c>
      <c r="C256" s="75" t="s">
        <v>148</v>
      </c>
      <c r="D256" s="75" t="s">
        <v>96</v>
      </c>
      <c r="E256" s="67">
        <v>903</v>
      </c>
      <c r="F256" s="151" t="s">
        <v>355</v>
      </c>
      <c r="G256" s="148" t="s">
        <v>8</v>
      </c>
      <c r="H256" s="103">
        <f>SUM(H257)</f>
        <v>1375776</v>
      </c>
      <c r="I256" s="103">
        <f>SUM(I257)</f>
        <v>0</v>
      </c>
      <c r="J256" s="332">
        <f t="shared" si="104"/>
        <v>1375776</v>
      </c>
      <c r="K256" s="103">
        <f t="shared" ref="K256:N256" si="125">SUM(K257)</f>
        <v>1375776</v>
      </c>
      <c r="L256" s="103">
        <f>SUM(L257)</f>
        <v>0</v>
      </c>
      <c r="M256" s="332">
        <f t="shared" si="106"/>
        <v>1375776</v>
      </c>
      <c r="N256" s="103">
        <f t="shared" si="125"/>
        <v>1541556</v>
      </c>
      <c r="O256" s="103">
        <f>SUM(O257)</f>
        <v>0</v>
      </c>
      <c r="P256" s="332">
        <f t="shared" si="107"/>
        <v>1541556</v>
      </c>
    </row>
    <row r="257" spans="1:16" ht="23.25" x14ac:dyDescent="0.25">
      <c r="A257" s="160" t="s">
        <v>16</v>
      </c>
      <c r="B257" s="90" t="s">
        <v>40</v>
      </c>
      <c r="C257" s="73" t="s">
        <v>148</v>
      </c>
      <c r="D257" s="73" t="s">
        <v>96</v>
      </c>
      <c r="E257" s="52">
        <v>903</v>
      </c>
      <c r="F257" s="122" t="s">
        <v>355</v>
      </c>
      <c r="G257" s="121" t="s">
        <v>17</v>
      </c>
      <c r="H257" s="245">
        <f t="shared" ref="H257:O257" si="126">SUM(H258)</f>
        <v>1375776</v>
      </c>
      <c r="I257" s="245">
        <f t="shared" si="126"/>
        <v>0</v>
      </c>
      <c r="J257" s="353">
        <f t="shared" si="104"/>
        <v>1375776</v>
      </c>
      <c r="K257" s="245">
        <f t="shared" si="126"/>
        <v>1375776</v>
      </c>
      <c r="L257" s="245">
        <f t="shared" si="126"/>
        <v>0</v>
      </c>
      <c r="M257" s="353">
        <f t="shared" si="106"/>
        <v>1375776</v>
      </c>
      <c r="N257" s="245">
        <f t="shared" si="126"/>
        <v>1541556</v>
      </c>
      <c r="O257" s="245">
        <f t="shared" si="126"/>
        <v>0</v>
      </c>
      <c r="P257" s="353">
        <f t="shared" si="107"/>
        <v>1541556</v>
      </c>
    </row>
    <row r="258" spans="1:16" x14ac:dyDescent="0.25">
      <c r="A258" s="276" t="s">
        <v>150</v>
      </c>
      <c r="B258" s="90" t="s">
        <v>40</v>
      </c>
      <c r="C258" s="73" t="s">
        <v>148</v>
      </c>
      <c r="D258" s="73" t="s">
        <v>96</v>
      </c>
      <c r="E258" s="52">
        <v>903</v>
      </c>
      <c r="F258" s="122" t="s">
        <v>355</v>
      </c>
      <c r="G258" s="121" t="s">
        <v>149</v>
      </c>
      <c r="H258" s="245">
        <f>SUM(Лист1!G54)</f>
        <v>1375776</v>
      </c>
      <c r="I258" s="245">
        <f>SUM(Лист1!H54)</f>
        <v>0</v>
      </c>
      <c r="J258" s="353">
        <f t="shared" si="104"/>
        <v>1375776</v>
      </c>
      <c r="K258" s="245">
        <f>SUM(Лист1!J54)</f>
        <v>1375776</v>
      </c>
      <c r="L258" s="245">
        <f>SUM(Лист1!K54)</f>
        <v>0</v>
      </c>
      <c r="M258" s="353">
        <f t="shared" si="106"/>
        <v>1375776</v>
      </c>
      <c r="N258" s="245">
        <f>SUM(Лист1!M54)</f>
        <v>1541556</v>
      </c>
      <c r="O258" s="245">
        <f>SUM(Лист1!N54)</f>
        <v>0</v>
      </c>
      <c r="P258" s="353">
        <f t="shared" si="107"/>
        <v>1541556</v>
      </c>
    </row>
    <row r="259" spans="1:16" ht="18" x14ac:dyDescent="0.25">
      <c r="A259" s="64" t="s">
        <v>274</v>
      </c>
      <c r="B259" s="76" t="s">
        <v>56</v>
      </c>
      <c r="C259" s="69"/>
      <c r="D259" s="69"/>
      <c r="E259" s="52"/>
      <c r="F259" s="122"/>
      <c r="G259" s="121"/>
      <c r="H259" s="103">
        <f>SUM(H260+H271+H310)</f>
        <v>68398452</v>
      </c>
      <c r="I259" s="103">
        <f>SUM(I260+I271+I310)</f>
        <v>2362369</v>
      </c>
      <c r="J259" s="332">
        <f t="shared" si="104"/>
        <v>70760821</v>
      </c>
      <c r="K259" s="103">
        <f>SUM(K260+K271+K310)</f>
        <v>65308795</v>
      </c>
      <c r="L259" s="103">
        <f>SUM(L260+L271+L310)</f>
        <v>0</v>
      </c>
      <c r="M259" s="332">
        <f t="shared" si="106"/>
        <v>65308795</v>
      </c>
      <c r="N259" s="103">
        <f>SUM(N260+N271+N310)</f>
        <v>65163274</v>
      </c>
      <c r="O259" s="103">
        <f>SUM(O260+O271+O310)</f>
        <v>0</v>
      </c>
      <c r="P259" s="332">
        <f t="shared" si="107"/>
        <v>65163274</v>
      </c>
    </row>
    <row r="260" spans="1:16" ht="18" x14ac:dyDescent="0.25">
      <c r="A260" s="195" t="s">
        <v>273</v>
      </c>
      <c r="B260" s="76" t="s">
        <v>56</v>
      </c>
      <c r="C260" s="80" t="s">
        <v>146</v>
      </c>
      <c r="D260" s="80"/>
      <c r="E260" s="52"/>
      <c r="F260" s="122"/>
      <c r="G260" s="121"/>
      <c r="H260" s="103">
        <f t="shared" ref="H260:O262" si="127">SUM(H261)</f>
        <v>11664186</v>
      </c>
      <c r="I260" s="103">
        <f t="shared" si="127"/>
        <v>26000</v>
      </c>
      <c r="J260" s="332">
        <f t="shared" si="104"/>
        <v>11690186</v>
      </c>
      <c r="K260" s="103">
        <f t="shared" si="127"/>
        <v>11865331</v>
      </c>
      <c r="L260" s="103">
        <f t="shared" si="127"/>
        <v>0</v>
      </c>
      <c r="M260" s="332">
        <f t="shared" si="106"/>
        <v>11865331</v>
      </c>
      <c r="N260" s="103">
        <f t="shared" si="127"/>
        <v>11952400</v>
      </c>
      <c r="O260" s="103">
        <f t="shared" si="127"/>
        <v>0</v>
      </c>
      <c r="P260" s="332">
        <f t="shared" si="107"/>
        <v>11952400</v>
      </c>
    </row>
    <row r="261" spans="1:16" ht="51.75" x14ac:dyDescent="0.25">
      <c r="A261" s="131" t="s">
        <v>135</v>
      </c>
      <c r="B261" s="76" t="s">
        <v>56</v>
      </c>
      <c r="C261" s="80" t="s">
        <v>146</v>
      </c>
      <c r="D261" s="80" t="s">
        <v>38</v>
      </c>
      <c r="E261" s="52"/>
      <c r="F261" s="122"/>
      <c r="G261" s="121"/>
      <c r="H261" s="103">
        <f t="shared" si="127"/>
        <v>11664186</v>
      </c>
      <c r="I261" s="103">
        <f t="shared" si="127"/>
        <v>26000</v>
      </c>
      <c r="J261" s="332">
        <f t="shared" si="104"/>
        <v>11690186</v>
      </c>
      <c r="K261" s="103">
        <f t="shared" si="127"/>
        <v>11865331</v>
      </c>
      <c r="L261" s="103">
        <f t="shared" si="127"/>
        <v>0</v>
      </c>
      <c r="M261" s="332">
        <f t="shared" si="106"/>
        <v>11865331</v>
      </c>
      <c r="N261" s="103">
        <f t="shared" si="127"/>
        <v>11952400</v>
      </c>
      <c r="O261" s="103">
        <f t="shared" si="127"/>
        <v>0</v>
      </c>
      <c r="P261" s="332">
        <f t="shared" si="107"/>
        <v>11952400</v>
      </c>
    </row>
    <row r="262" spans="1:16" ht="39" x14ac:dyDescent="0.25">
      <c r="A262" s="131" t="s">
        <v>136</v>
      </c>
      <c r="B262" s="76" t="s">
        <v>56</v>
      </c>
      <c r="C262" s="80" t="s">
        <v>146</v>
      </c>
      <c r="D262" s="80" t="s">
        <v>96</v>
      </c>
      <c r="E262" s="52"/>
      <c r="F262" s="122"/>
      <c r="G262" s="121"/>
      <c r="H262" s="103">
        <f t="shared" si="127"/>
        <v>11664186</v>
      </c>
      <c r="I262" s="103">
        <f t="shared" si="127"/>
        <v>26000</v>
      </c>
      <c r="J262" s="332">
        <f t="shared" si="104"/>
        <v>11690186</v>
      </c>
      <c r="K262" s="103">
        <f t="shared" si="127"/>
        <v>11865331</v>
      </c>
      <c r="L262" s="103">
        <f t="shared" si="127"/>
        <v>0</v>
      </c>
      <c r="M262" s="332">
        <f t="shared" si="106"/>
        <v>11865331</v>
      </c>
      <c r="N262" s="103">
        <f t="shared" si="127"/>
        <v>11952400</v>
      </c>
      <c r="O262" s="103">
        <f t="shared" si="127"/>
        <v>0</v>
      </c>
      <c r="P262" s="332">
        <f t="shared" si="107"/>
        <v>11952400</v>
      </c>
    </row>
    <row r="263" spans="1:16" ht="36" x14ac:dyDescent="0.25">
      <c r="A263" s="71" t="s">
        <v>112</v>
      </c>
      <c r="B263" s="76" t="s">
        <v>56</v>
      </c>
      <c r="C263" s="80" t="s">
        <v>146</v>
      </c>
      <c r="D263" s="80" t="s">
        <v>96</v>
      </c>
      <c r="E263" s="58">
        <v>926</v>
      </c>
      <c r="F263" s="100" t="s">
        <v>126</v>
      </c>
      <c r="G263" s="100" t="s">
        <v>8</v>
      </c>
      <c r="H263" s="103">
        <f>SUM(H264+H267)</f>
        <v>11664186</v>
      </c>
      <c r="I263" s="103">
        <f>SUM(I264+I267)</f>
        <v>26000</v>
      </c>
      <c r="J263" s="332">
        <f t="shared" si="104"/>
        <v>11690186</v>
      </c>
      <c r="K263" s="103">
        <f t="shared" ref="K263:N263" si="128">SUM(K264+K267)</f>
        <v>11865331</v>
      </c>
      <c r="L263" s="103">
        <f>SUM(L264+L267)</f>
        <v>0</v>
      </c>
      <c r="M263" s="332">
        <f t="shared" si="106"/>
        <v>11865331</v>
      </c>
      <c r="N263" s="103">
        <f t="shared" si="128"/>
        <v>11952400</v>
      </c>
      <c r="O263" s="103">
        <f>SUM(O264+O267)</f>
        <v>0</v>
      </c>
      <c r="P263" s="332">
        <f t="shared" si="107"/>
        <v>11952400</v>
      </c>
    </row>
    <row r="264" spans="1:16" ht="26.25" x14ac:dyDescent="0.25">
      <c r="A264" s="57" t="s">
        <v>66</v>
      </c>
      <c r="B264" s="75" t="s">
        <v>56</v>
      </c>
      <c r="C264" s="81" t="s">
        <v>146</v>
      </c>
      <c r="D264" s="81" t="s">
        <v>96</v>
      </c>
      <c r="E264" s="67">
        <v>926</v>
      </c>
      <c r="F264" s="151">
        <v>80320</v>
      </c>
      <c r="G264" s="148" t="s">
        <v>8</v>
      </c>
      <c r="H264" s="103">
        <f>SUM(H265)</f>
        <v>11640186</v>
      </c>
      <c r="I264" s="103">
        <f>SUM(I265)</f>
        <v>26000</v>
      </c>
      <c r="J264" s="332">
        <f t="shared" si="104"/>
        <v>11666186</v>
      </c>
      <c r="K264" s="103">
        <f t="shared" ref="K264:N264" si="129">SUM(K265)</f>
        <v>11841331</v>
      </c>
      <c r="L264" s="103">
        <f>SUM(L265)</f>
        <v>0</v>
      </c>
      <c r="M264" s="332">
        <f t="shared" si="106"/>
        <v>11841331</v>
      </c>
      <c r="N264" s="103">
        <f t="shared" si="129"/>
        <v>11928400</v>
      </c>
      <c r="O264" s="103">
        <f>SUM(O265)</f>
        <v>0</v>
      </c>
      <c r="P264" s="332">
        <f t="shared" si="107"/>
        <v>11928400</v>
      </c>
    </row>
    <row r="265" spans="1:16" ht="23.25" x14ac:dyDescent="0.25">
      <c r="A265" s="54" t="s">
        <v>16</v>
      </c>
      <c r="B265" s="73" t="s">
        <v>56</v>
      </c>
      <c r="C265" s="82" t="s">
        <v>146</v>
      </c>
      <c r="D265" s="82" t="s">
        <v>96</v>
      </c>
      <c r="E265" s="52">
        <v>926</v>
      </c>
      <c r="F265" s="122">
        <v>80320</v>
      </c>
      <c r="G265" s="121" t="s">
        <v>17</v>
      </c>
      <c r="H265" s="245">
        <f>SUM(H266:H266)</f>
        <v>11640186</v>
      </c>
      <c r="I265" s="245">
        <f>SUM(I266:I266)</f>
        <v>26000</v>
      </c>
      <c r="J265" s="353">
        <f t="shared" si="104"/>
        <v>11666186</v>
      </c>
      <c r="K265" s="245">
        <f t="shared" ref="K265:N265" si="130">SUM(K266:K266)</f>
        <v>11841331</v>
      </c>
      <c r="L265" s="245">
        <f>SUM(L266:L266)</f>
        <v>0</v>
      </c>
      <c r="M265" s="353">
        <f t="shared" si="106"/>
        <v>11841331</v>
      </c>
      <c r="N265" s="245">
        <f t="shared" si="130"/>
        <v>11928400</v>
      </c>
      <c r="O265" s="245">
        <f>SUM(O266:O266)</f>
        <v>0</v>
      </c>
      <c r="P265" s="353">
        <f t="shared" si="107"/>
        <v>11928400</v>
      </c>
    </row>
    <row r="266" spans="1:16" x14ac:dyDescent="0.25">
      <c r="A266" s="126" t="s">
        <v>150</v>
      </c>
      <c r="B266" s="106" t="s">
        <v>56</v>
      </c>
      <c r="C266" s="107">
        <v>1</v>
      </c>
      <c r="D266" s="107">
        <v>11</v>
      </c>
      <c r="E266" s="108">
        <v>926</v>
      </c>
      <c r="F266" s="216">
        <v>80320</v>
      </c>
      <c r="G266" s="199">
        <v>610</v>
      </c>
      <c r="H266" s="245">
        <f>SUM(Лист1!G127)</f>
        <v>11640186</v>
      </c>
      <c r="I266" s="245">
        <f>SUM(Лист1!H127)</f>
        <v>26000</v>
      </c>
      <c r="J266" s="353">
        <f t="shared" si="104"/>
        <v>11666186</v>
      </c>
      <c r="K266" s="245">
        <f>SUM(Лист1!J127)</f>
        <v>11841331</v>
      </c>
      <c r="L266" s="245">
        <f>SUM(Лист1!K127)</f>
        <v>0</v>
      </c>
      <c r="M266" s="353">
        <f t="shared" si="106"/>
        <v>11841331</v>
      </c>
      <c r="N266" s="245">
        <f>SUM(Лист1!M127)</f>
        <v>11928400</v>
      </c>
      <c r="O266" s="245">
        <f>SUM(Лист1!N127)</f>
        <v>0</v>
      </c>
      <c r="P266" s="353">
        <f t="shared" si="107"/>
        <v>11928400</v>
      </c>
    </row>
    <row r="267" spans="1:16" ht="26.25" x14ac:dyDescent="0.25">
      <c r="A267" s="264" t="s">
        <v>328</v>
      </c>
      <c r="B267" s="75" t="s">
        <v>56</v>
      </c>
      <c r="C267" s="81" t="s">
        <v>146</v>
      </c>
      <c r="D267" s="81" t="s">
        <v>96</v>
      </c>
      <c r="E267" s="67">
        <v>926</v>
      </c>
      <c r="F267" s="149">
        <v>14720</v>
      </c>
      <c r="G267" s="153" t="s">
        <v>8</v>
      </c>
      <c r="H267" s="103">
        <f>SUM(H269)</f>
        <v>24000</v>
      </c>
      <c r="I267" s="103">
        <f>SUM(I269)</f>
        <v>0</v>
      </c>
      <c r="J267" s="332">
        <f t="shared" si="104"/>
        <v>24000</v>
      </c>
      <c r="K267" s="103">
        <f>SUM(K269)</f>
        <v>24000</v>
      </c>
      <c r="L267" s="103">
        <f>SUM(L269)</f>
        <v>0</v>
      </c>
      <c r="M267" s="332">
        <f t="shared" si="106"/>
        <v>24000</v>
      </c>
      <c r="N267" s="103">
        <f>SUM(N269)</f>
        <v>24000</v>
      </c>
      <c r="O267" s="103">
        <f>SUM(O269)</f>
        <v>0</v>
      </c>
      <c r="P267" s="332">
        <f t="shared" si="107"/>
        <v>24000</v>
      </c>
    </row>
    <row r="268" spans="1:16" ht="90" x14ac:dyDescent="0.25">
      <c r="A268" s="264" t="s">
        <v>368</v>
      </c>
      <c r="B268" s="75" t="s">
        <v>56</v>
      </c>
      <c r="C268" s="81" t="s">
        <v>146</v>
      </c>
      <c r="D268" s="81" t="s">
        <v>96</v>
      </c>
      <c r="E268" s="67">
        <v>926</v>
      </c>
      <c r="F268" s="149">
        <v>14723</v>
      </c>
      <c r="G268" s="153" t="s">
        <v>8</v>
      </c>
      <c r="H268" s="103">
        <f>SUM(H269)</f>
        <v>24000</v>
      </c>
      <c r="I268" s="103">
        <f>SUM(I269)</f>
        <v>0</v>
      </c>
      <c r="J268" s="332">
        <f t="shared" si="104"/>
        <v>24000</v>
      </c>
      <c r="K268" s="103">
        <f t="shared" ref="K268:N268" si="131">SUM(K269)</f>
        <v>24000</v>
      </c>
      <c r="L268" s="103">
        <f>SUM(L269)</f>
        <v>0</v>
      </c>
      <c r="M268" s="332">
        <f t="shared" si="106"/>
        <v>24000</v>
      </c>
      <c r="N268" s="103">
        <f t="shared" si="131"/>
        <v>24000</v>
      </c>
      <c r="O268" s="103">
        <f>SUM(O269)</f>
        <v>0</v>
      </c>
      <c r="P268" s="332">
        <f t="shared" si="107"/>
        <v>24000</v>
      </c>
    </row>
    <row r="269" spans="1:16" ht="23.25" x14ac:dyDescent="0.25">
      <c r="A269" s="54" t="s">
        <v>16</v>
      </c>
      <c r="B269" s="73" t="s">
        <v>56</v>
      </c>
      <c r="C269" s="82" t="s">
        <v>146</v>
      </c>
      <c r="D269" s="82" t="s">
        <v>96</v>
      </c>
      <c r="E269" s="52">
        <v>926</v>
      </c>
      <c r="F269" s="128">
        <v>14723</v>
      </c>
      <c r="G269" s="121" t="s">
        <v>17</v>
      </c>
      <c r="H269" s="245">
        <f t="shared" ref="H269:O269" si="132">SUM(H270)</f>
        <v>24000</v>
      </c>
      <c r="I269" s="245">
        <f t="shared" si="132"/>
        <v>0</v>
      </c>
      <c r="J269" s="353">
        <f t="shared" si="104"/>
        <v>24000</v>
      </c>
      <c r="K269" s="245">
        <f t="shared" si="132"/>
        <v>24000</v>
      </c>
      <c r="L269" s="245">
        <f t="shared" si="132"/>
        <v>0</v>
      </c>
      <c r="M269" s="353">
        <f t="shared" si="106"/>
        <v>24000</v>
      </c>
      <c r="N269" s="245">
        <f t="shared" si="132"/>
        <v>24000</v>
      </c>
      <c r="O269" s="245">
        <f t="shared" si="132"/>
        <v>0</v>
      </c>
      <c r="P269" s="353">
        <f t="shared" si="107"/>
        <v>24000</v>
      </c>
    </row>
    <row r="270" spans="1:16" x14ac:dyDescent="0.25">
      <c r="A270" s="126" t="s">
        <v>150</v>
      </c>
      <c r="B270" s="73" t="s">
        <v>56</v>
      </c>
      <c r="C270" s="82" t="s">
        <v>146</v>
      </c>
      <c r="D270" s="82" t="s">
        <v>96</v>
      </c>
      <c r="E270" s="52">
        <v>926</v>
      </c>
      <c r="F270" s="128">
        <v>14723</v>
      </c>
      <c r="G270" s="121" t="s">
        <v>149</v>
      </c>
      <c r="H270" s="245">
        <f>SUM(Лист1!G131)</f>
        <v>24000</v>
      </c>
      <c r="I270" s="245">
        <f>SUM(Лист1!H131)</f>
        <v>0</v>
      </c>
      <c r="J270" s="353">
        <f t="shared" si="104"/>
        <v>24000</v>
      </c>
      <c r="K270" s="245">
        <f>SUM(Лист1!J131)</f>
        <v>24000</v>
      </c>
      <c r="L270" s="245">
        <f>SUM(Лист1!K131)</f>
        <v>0</v>
      </c>
      <c r="M270" s="353">
        <f t="shared" si="106"/>
        <v>24000</v>
      </c>
      <c r="N270" s="245">
        <f>SUM(Лист1!M131)</f>
        <v>24000</v>
      </c>
      <c r="O270" s="245">
        <f>SUM(Лист1!N131)</f>
        <v>0</v>
      </c>
      <c r="P270" s="353">
        <f t="shared" si="107"/>
        <v>24000</v>
      </c>
    </row>
    <row r="271" spans="1:16" ht="29.25" x14ac:dyDescent="0.25">
      <c r="A271" s="195" t="s">
        <v>281</v>
      </c>
      <c r="B271" s="76" t="s">
        <v>56</v>
      </c>
      <c r="C271" s="80" t="s">
        <v>114</v>
      </c>
      <c r="D271" s="80"/>
      <c r="E271" s="52"/>
      <c r="F271" s="128"/>
      <c r="G271" s="127"/>
      <c r="H271" s="222">
        <f t="shared" ref="H271:O272" si="133">SUM(H272)</f>
        <v>55102238</v>
      </c>
      <c r="I271" s="222">
        <f t="shared" si="133"/>
        <v>2223369</v>
      </c>
      <c r="J271" s="332">
        <f t="shared" si="104"/>
        <v>57325607</v>
      </c>
      <c r="K271" s="222">
        <f t="shared" si="133"/>
        <v>51986663</v>
      </c>
      <c r="L271" s="222">
        <f t="shared" si="133"/>
        <v>0</v>
      </c>
      <c r="M271" s="332">
        <f t="shared" si="106"/>
        <v>51986663</v>
      </c>
      <c r="N271" s="222">
        <f t="shared" si="133"/>
        <v>51747810</v>
      </c>
      <c r="O271" s="222">
        <f t="shared" si="133"/>
        <v>0</v>
      </c>
      <c r="P271" s="332">
        <f t="shared" si="107"/>
        <v>51747810</v>
      </c>
    </row>
    <row r="272" spans="1:16" ht="39" x14ac:dyDescent="0.25">
      <c r="A272" s="131" t="s">
        <v>137</v>
      </c>
      <c r="B272" s="76" t="s">
        <v>56</v>
      </c>
      <c r="C272" s="80" t="s">
        <v>114</v>
      </c>
      <c r="D272" s="80" t="s">
        <v>38</v>
      </c>
      <c r="E272" s="52"/>
      <c r="F272" s="128"/>
      <c r="G272" s="127"/>
      <c r="H272" s="222">
        <f t="shared" si="133"/>
        <v>55102238</v>
      </c>
      <c r="I272" s="222">
        <f t="shared" si="133"/>
        <v>2223369</v>
      </c>
      <c r="J272" s="332">
        <f t="shared" si="104"/>
        <v>57325607</v>
      </c>
      <c r="K272" s="222">
        <f t="shared" si="133"/>
        <v>51986663</v>
      </c>
      <c r="L272" s="222">
        <f t="shared" si="133"/>
        <v>0</v>
      </c>
      <c r="M272" s="332">
        <f t="shared" si="106"/>
        <v>51986663</v>
      </c>
      <c r="N272" s="222">
        <f t="shared" si="133"/>
        <v>51747810</v>
      </c>
      <c r="O272" s="222">
        <f t="shared" si="133"/>
        <v>0</v>
      </c>
      <c r="P272" s="332">
        <f t="shared" si="107"/>
        <v>51747810</v>
      </c>
    </row>
    <row r="273" spans="1:16" ht="39" x14ac:dyDescent="0.25">
      <c r="A273" s="131" t="s">
        <v>138</v>
      </c>
      <c r="B273" s="76" t="s">
        <v>56</v>
      </c>
      <c r="C273" s="80" t="s">
        <v>114</v>
      </c>
      <c r="D273" s="80" t="s">
        <v>96</v>
      </c>
      <c r="E273" s="52"/>
      <c r="F273" s="128"/>
      <c r="G273" s="127"/>
      <c r="H273" s="222">
        <f>SUM(H274+H277+H280+H283+H296+H290+H293+H301+H304+H307)</f>
        <v>55102238</v>
      </c>
      <c r="I273" s="222">
        <f>SUM(I274+I277+I280+I283+I296+I290+I293+I301+I304+I307)</f>
        <v>2223369</v>
      </c>
      <c r="J273" s="332">
        <f t="shared" si="104"/>
        <v>57325607</v>
      </c>
      <c r="K273" s="222">
        <f t="shared" ref="K273:N273" si="134">SUM(K274+K277+K280+K283+K296+K290+K293+K301)</f>
        <v>51986663</v>
      </c>
      <c r="L273" s="222">
        <f>SUM(L274+L277+L280+L283+L296+L290+L293+L301)</f>
        <v>0</v>
      </c>
      <c r="M273" s="332">
        <f t="shared" si="106"/>
        <v>51986663</v>
      </c>
      <c r="N273" s="222">
        <f t="shared" si="134"/>
        <v>51747810</v>
      </c>
      <c r="O273" s="222">
        <f>SUM(O274+O277+O280+O283+O296+O290+O293+O301)</f>
        <v>0</v>
      </c>
      <c r="P273" s="332">
        <f t="shared" si="107"/>
        <v>51747810</v>
      </c>
    </row>
    <row r="274" spans="1:16" x14ac:dyDescent="0.25">
      <c r="A274" s="57" t="s">
        <v>67</v>
      </c>
      <c r="B274" s="75" t="s">
        <v>56</v>
      </c>
      <c r="C274" s="81" t="s">
        <v>114</v>
      </c>
      <c r="D274" s="81" t="s">
        <v>96</v>
      </c>
      <c r="E274" s="67">
        <v>926</v>
      </c>
      <c r="F274" s="151">
        <v>80450</v>
      </c>
      <c r="G274" s="152" t="s">
        <v>8</v>
      </c>
      <c r="H274" s="103">
        <f>SUM(H275)</f>
        <v>13070953</v>
      </c>
      <c r="I274" s="103">
        <f>SUM(I275)</f>
        <v>162564</v>
      </c>
      <c r="J274" s="332">
        <f t="shared" si="104"/>
        <v>13233517</v>
      </c>
      <c r="K274" s="103">
        <f t="shared" ref="K274:N274" si="135">SUM(K275)</f>
        <v>17456321</v>
      </c>
      <c r="L274" s="103">
        <f>SUM(L275)</f>
        <v>0</v>
      </c>
      <c r="M274" s="332">
        <f t="shared" si="106"/>
        <v>17456321</v>
      </c>
      <c r="N274" s="103">
        <f t="shared" si="135"/>
        <v>17558041</v>
      </c>
      <c r="O274" s="103">
        <f>SUM(O275)</f>
        <v>0</v>
      </c>
      <c r="P274" s="332">
        <f t="shared" si="107"/>
        <v>17558041</v>
      </c>
    </row>
    <row r="275" spans="1:16" ht="23.25" x14ac:dyDescent="0.25">
      <c r="A275" s="54" t="s">
        <v>16</v>
      </c>
      <c r="B275" s="73" t="s">
        <v>56</v>
      </c>
      <c r="C275" s="82" t="s">
        <v>114</v>
      </c>
      <c r="D275" s="82" t="s">
        <v>96</v>
      </c>
      <c r="E275" s="52">
        <v>926</v>
      </c>
      <c r="F275" s="122">
        <v>80450</v>
      </c>
      <c r="G275" s="121" t="s">
        <v>17</v>
      </c>
      <c r="H275" s="245">
        <f>SUM(H276:H276)</f>
        <v>13070953</v>
      </c>
      <c r="I275" s="245">
        <f>SUM(I276:I276)</f>
        <v>162564</v>
      </c>
      <c r="J275" s="353">
        <f t="shared" si="104"/>
        <v>13233517</v>
      </c>
      <c r="K275" s="245">
        <f t="shared" ref="K275:N275" si="136">SUM(K276:K276)</f>
        <v>17456321</v>
      </c>
      <c r="L275" s="245">
        <f>SUM(L276:L276)</f>
        <v>0</v>
      </c>
      <c r="M275" s="353">
        <f t="shared" si="106"/>
        <v>17456321</v>
      </c>
      <c r="N275" s="245">
        <f t="shared" si="136"/>
        <v>17558041</v>
      </c>
      <c r="O275" s="245">
        <f>SUM(O276:O276)</f>
        <v>0</v>
      </c>
      <c r="P275" s="353">
        <f t="shared" si="107"/>
        <v>17558041</v>
      </c>
    </row>
    <row r="276" spans="1:16" x14ac:dyDescent="0.25">
      <c r="A276" s="126" t="s">
        <v>150</v>
      </c>
      <c r="B276" s="73" t="s">
        <v>56</v>
      </c>
      <c r="C276" s="82" t="s">
        <v>114</v>
      </c>
      <c r="D276" s="82" t="s">
        <v>96</v>
      </c>
      <c r="E276" s="52">
        <v>926</v>
      </c>
      <c r="F276" s="122">
        <v>80450</v>
      </c>
      <c r="G276" s="121" t="s">
        <v>149</v>
      </c>
      <c r="H276" s="245">
        <f>SUM(Лист1!G136)</f>
        <v>13070953</v>
      </c>
      <c r="I276" s="245">
        <f>SUM(Лист1!H136)</f>
        <v>162564</v>
      </c>
      <c r="J276" s="353">
        <f t="shared" si="104"/>
        <v>13233517</v>
      </c>
      <c r="K276" s="245">
        <f>SUM(Лист1!J136)</f>
        <v>17456321</v>
      </c>
      <c r="L276" s="245">
        <f>SUM(Лист1!K136)</f>
        <v>0</v>
      </c>
      <c r="M276" s="353">
        <f t="shared" si="106"/>
        <v>17456321</v>
      </c>
      <c r="N276" s="245">
        <f>SUM(Лист1!M136)</f>
        <v>17558041</v>
      </c>
      <c r="O276" s="245">
        <f>SUM(Лист1!N136)</f>
        <v>0</v>
      </c>
      <c r="P276" s="353">
        <f t="shared" si="107"/>
        <v>17558041</v>
      </c>
    </row>
    <row r="277" spans="1:16" x14ac:dyDescent="0.25">
      <c r="A277" s="131" t="s">
        <v>205</v>
      </c>
      <c r="B277" s="75" t="s">
        <v>56</v>
      </c>
      <c r="C277" s="81" t="s">
        <v>114</v>
      </c>
      <c r="D277" s="81" t="s">
        <v>96</v>
      </c>
      <c r="E277" s="67">
        <v>926</v>
      </c>
      <c r="F277" s="151">
        <v>80480</v>
      </c>
      <c r="G277" s="152" t="s">
        <v>8</v>
      </c>
      <c r="H277" s="103">
        <f>SUM(H278)</f>
        <v>15066729</v>
      </c>
      <c r="I277" s="103">
        <f>SUM(I278)</f>
        <v>-63830</v>
      </c>
      <c r="J277" s="332">
        <f t="shared" si="104"/>
        <v>15002899</v>
      </c>
      <c r="K277" s="103">
        <f t="shared" ref="K277:N277" si="137">SUM(K278)</f>
        <v>19794477</v>
      </c>
      <c r="L277" s="103">
        <f>SUM(L278)</f>
        <v>0</v>
      </c>
      <c r="M277" s="332">
        <f t="shared" si="106"/>
        <v>19794477</v>
      </c>
      <c r="N277" s="103">
        <f t="shared" si="137"/>
        <v>20091331</v>
      </c>
      <c r="O277" s="103">
        <f>SUM(O278)</f>
        <v>0</v>
      </c>
      <c r="P277" s="332">
        <f t="shared" si="107"/>
        <v>20091331</v>
      </c>
    </row>
    <row r="278" spans="1:16" ht="23.25" x14ac:dyDescent="0.25">
      <c r="A278" s="54" t="s">
        <v>16</v>
      </c>
      <c r="B278" s="73" t="s">
        <v>56</v>
      </c>
      <c r="C278" s="82" t="s">
        <v>114</v>
      </c>
      <c r="D278" s="82" t="s">
        <v>96</v>
      </c>
      <c r="E278" s="52">
        <v>926</v>
      </c>
      <c r="F278" s="122">
        <v>80480</v>
      </c>
      <c r="G278" s="121" t="s">
        <v>17</v>
      </c>
      <c r="H278" s="245">
        <f>SUM(H279:H279)</f>
        <v>15066729</v>
      </c>
      <c r="I278" s="245">
        <f>SUM(I279:I279)</f>
        <v>-63830</v>
      </c>
      <c r="J278" s="353">
        <f t="shared" si="104"/>
        <v>15002899</v>
      </c>
      <c r="K278" s="245">
        <f t="shared" ref="K278:N278" si="138">SUM(K279:K279)</f>
        <v>19794477</v>
      </c>
      <c r="L278" s="245">
        <f>SUM(L279:L279)</f>
        <v>0</v>
      </c>
      <c r="M278" s="353">
        <f t="shared" si="106"/>
        <v>19794477</v>
      </c>
      <c r="N278" s="245">
        <f t="shared" si="138"/>
        <v>20091331</v>
      </c>
      <c r="O278" s="245">
        <f>SUM(O279:O279)</f>
        <v>0</v>
      </c>
      <c r="P278" s="353">
        <f t="shared" si="107"/>
        <v>20091331</v>
      </c>
    </row>
    <row r="279" spans="1:16" x14ac:dyDescent="0.25">
      <c r="A279" s="126" t="s">
        <v>150</v>
      </c>
      <c r="B279" s="73" t="s">
        <v>56</v>
      </c>
      <c r="C279" s="82" t="s">
        <v>114</v>
      </c>
      <c r="D279" s="82" t="s">
        <v>96</v>
      </c>
      <c r="E279" s="52">
        <v>926</v>
      </c>
      <c r="F279" s="122">
        <v>80480</v>
      </c>
      <c r="G279" s="121" t="s">
        <v>149</v>
      </c>
      <c r="H279" s="245">
        <f>SUM(Лист1!G142)</f>
        <v>15066729</v>
      </c>
      <c r="I279" s="245">
        <f>SUM(Лист1!H142)</f>
        <v>-63830</v>
      </c>
      <c r="J279" s="353">
        <f t="shared" si="104"/>
        <v>15002899</v>
      </c>
      <c r="K279" s="245">
        <f>SUM(Лист1!J142)</f>
        <v>19794477</v>
      </c>
      <c r="L279" s="245">
        <f>SUM(Лист1!K142)</f>
        <v>0</v>
      </c>
      <c r="M279" s="353">
        <f t="shared" si="106"/>
        <v>19794477</v>
      </c>
      <c r="N279" s="245">
        <f>SUM(Лист1!M142)</f>
        <v>20091331</v>
      </c>
      <c r="O279" s="245">
        <f>SUM(Лист1!N142)</f>
        <v>0</v>
      </c>
      <c r="P279" s="353">
        <f t="shared" si="107"/>
        <v>20091331</v>
      </c>
    </row>
    <row r="280" spans="1:16" x14ac:dyDescent="0.25">
      <c r="A280" s="57" t="s">
        <v>68</v>
      </c>
      <c r="B280" s="75" t="s">
        <v>56</v>
      </c>
      <c r="C280" s="81" t="s">
        <v>114</v>
      </c>
      <c r="D280" s="81" t="s">
        <v>96</v>
      </c>
      <c r="E280" s="67">
        <v>926</v>
      </c>
      <c r="F280" s="151">
        <v>80490</v>
      </c>
      <c r="G280" s="152" t="s">
        <v>8</v>
      </c>
      <c r="H280" s="103">
        <f t="shared" ref="H280:O281" si="139">SUM(H281)</f>
        <v>1950535</v>
      </c>
      <c r="I280" s="103">
        <f t="shared" si="139"/>
        <v>69500</v>
      </c>
      <c r="J280" s="332">
        <f t="shared" si="104"/>
        <v>2020035</v>
      </c>
      <c r="K280" s="103">
        <f t="shared" si="139"/>
        <v>3366463</v>
      </c>
      <c r="L280" s="103">
        <f t="shared" si="139"/>
        <v>0</v>
      </c>
      <c r="M280" s="332">
        <f t="shared" si="106"/>
        <v>3366463</v>
      </c>
      <c r="N280" s="103">
        <f t="shared" si="139"/>
        <v>3405315</v>
      </c>
      <c r="O280" s="103">
        <f t="shared" si="139"/>
        <v>0</v>
      </c>
      <c r="P280" s="332">
        <f t="shared" si="107"/>
        <v>3405315</v>
      </c>
    </row>
    <row r="281" spans="1:16" ht="23.25" x14ac:dyDescent="0.25">
      <c r="A281" s="54" t="s">
        <v>16</v>
      </c>
      <c r="B281" s="73" t="s">
        <v>56</v>
      </c>
      <c r="C281" s="82" t="s">
        <v>114</v>
      </c>
      <c r="D281" s="82" t="s">
        <v>96</v>
      </c>
      <c r="E281" s="52">
        <v>926</v>
      </c>
      <c r="F281" s="122">
        <v>80490</v>
      </c>
      <c r="G281" s="121" t="s">
        <v>17</v>
      </c>
      <c r="H281" s="245">
        <f t="shared" si="139"/>
        <v>1950535</v>
      </c>
      <c r="I281" s="245">
        <f t="shared" si="139"/>
        <v>69500</v>
      </c>
      <c r="J281" s="353">
        <f t="shared" si="104"/>
        <v>2020035</v>
      </c>
      <c r="K281" s="245">
        <f t="shared" si="139"/>
        <v>3366463</v>
      </c>
      <c r="L281" s="245">
        <f t="shared" si="139"/>
        <v>0</v>
      </c>
      <c r="M281" s="353">
        <f t="shared" si="106"/>
        <v>3366463</v>
      </c>
      <c r="N281" s="245">
        <f t="shared" si="139"/>
        <v>3405315</v>
      </c>
      <c r="O281" s="245">
        <f t="shared" si="139"/>
        <v>0</v>
      </c>
      <c r="P281" s="353">
        <f t="shared" si="107"/>
        <v>3405315</v>
      </c>
    </row>
    <row r="282" spans="1:16" x14ac:dyDescent="0.25">
      <c r="A282" s="126" t="s">
        <v>150</v>
      </c>
      <c r="B282" s="73" t="s">
        <v>56</v>
      </c>
      <c r="C282" s="82" t="s">
        <v>114</v>
      </c>
      <c r="D282" s="82" t="s">
        <v>96</v>
      </c>
      <c r="E282" s="52">
        <v>926</v>
      </c>
      <c r="F282" s="122">
        <v>80490</v>
      </c>
      <c r="G282" s="121" t="s">
        <v>149</v>
      </c>
      <c r="H282" s="245">
        <f>SUM(Лист1!G161)</f>
        <v>1950535</v>
      </c>
      <c r="I282" s="245">
        <f>SUM(Лист1!H161)</f>
        <v>69500</v>
      </c>
      <c r="J282" s="353">
        <f t="shared" si="104"/>
        <v>2020035</v>
      </c>
      <c r="K282" s="245">
        <f>SUM(Лист1!J161)</f>
        <v>3366463</v>
      </c>
      <c r="L282" s="245">
        <f>SUM(Лист1!K161)</f>
        <v>0</v>
      </c>
      <c r="M282" s="353">
        <f t="shared" si="106"/>
        <v>3366463</v>
      </c>
      <c r="N282" s="245">
        <f>SUM(Лист1!M161)</f>
        <v>3405315</v>
      </c>
      <c r="O282" s="245">
        <f>SUM(Лист1!N161)</f>
        <v>0</v>
      </c>
      <c r="P282" s="353">
        <f t="shared" si="107"/>
        <v>3405315</v>
      </c>
    </row>
    <row r="283" spans="1:16" ht="26.25" x14ac:dyDescent="0.25">
      <c r="A283" s="131" t="s">
        <v>192</v>
      </c>
      <c r="B283" s="75" t="s">
        <v>56</v>
      </c>
      <c r="C283" s="81" t="s">
        <v>114</v>
      </c>
      <c r="D283" s="81" t="s">
        <v>96</v>
      </c>
      <c r="E283" s="153" t="s">
        <v>65</v>
      </c>
      <c r="F283" s="151">
        <v>80720</v>
      </c>
      <c r="G283" s="152" t="s">
        <v>8</v>
      </c>
      <c r="H283" s="103">
        <f>SUM(H284+H286+H288)</f>
        <v>9917846</v>
      </c>
      <c r="I283" s="103">
        <f>SUM(I284+I286+I288)</f>
        <v>457500</v>
      </c>
      <c r="J283" s="332">
        <f t="shared" si="104"/>
        <v>10375346</v>
      </c>
      <c r="K283" s="103">
        <f t="shared" ref="K283:N283" si="140">SUM(K284+K286+K288)</f>
        <v>10267330</v>
      </c>
      <c r="L283" s="103">
        <f>SUM(L284+L286+L288)</f>
        <v>0</v>
      </c>
      <c r="M283" s="332">
        <f t="shared" si="106"/>
        <v>10267330</v>
      </c>
      <c r="N283" s="103">
        <f t="shared" si="140"/>
        <v>10383923</v>
      </c>
      <c r="O283" s="103">
        <f>SUM(O284+O286+O288)</f>
        <v>0</v>
      </c>
      <c r="P283" s="332">
        <f t="shared" si="107"/>
        <v>10383923</v>
      </c>
    </row>
    <row r="284" spans="1:16" ht="33" x14ac:dyDescent="0.25">
      <c r="A284" s="63" t="s">
        <v>29</v>
      </c>
      <c r="B284" s="73" t="s">
        <v>56</v>
      </c>
      <c r="C284" s="82" t="s">
        <v>114</v>
      </c>
      <c r="D284" s="82" t="s">
        <v>96</v>
      </c>
      <c r="E284" s="127" t="s">
        <v>65</v>
      </c>
      <c r="F284" s="122">
        <v>80720</v>
      </c>
      <c r="G284" s="121" t="s">
        <v>30</v>
      </c>
      <c r="H284" s="245">
        <f>SUM(H285)</f>
        <v>9822893</v>
      </c>
      <c r="I284" s="245">
        <f>SUM(I285)</f>
        <v>358000</v>
      </c>
      <c r="J284" s="353">
        <f t="shared" si="104"/>
        <v>10180893</v>
      </c>
      <c r="K284" s="245">
        <f t="shared" ref="K284:N284" si="141">SUM(K285)</f>
        <v>10222603</v>
      </c>
      <c r="L284" s="245">
        <f>SUM(L285)</f>
        <v>0</v>
      </c>
      <c r="M284" s="353">
        <f t="shared" si="106"/>
        <v>10222603</v>
      </c>
      <c r="N284" s="245">
        <f t="shared" si="141"/>
        <v>10332927</v>
      </c>
      <c r="O284" s="245">
        <f>SUM(O285)</f>
        <v>0</v>
      </c>
      <c r="P284" s="353">
        <f t="shared" si="107"/>
        <v>10332927</v>
      </c>
    </row>
    <row r="285" spans="1:16" x14ac:dyDescent="0.25">
      <c r="A285" s="54" t="s">
        <v>33</v>
      </c>
      <c r="B285" s="73" t="s">
        <v>56</v>
      </c>
      <c r="C285" s="82" t="s">
        <v>114</v>
      </c>
      <c r="D285" s="82" t="s">
        <v>96</v>
      </c>
      <c r="E285" s="127" t="s">
        <v>65</v>
      </c>
      <c r="F285" s="122">
        <v>80720</v>
      </c>
      <c r="G285" s="121" t="s">
        <v>34</v>
      </c>
      <c r="H285" s="245">
        <f>SUM(Лист1!G168)</f>
        <v>9822893</v>
      </c>
      <c r="I285" s="245">
        <f>SUM(Лист1!H168)</f>
        <v>358000</v>
      </c>
      <c r="J285" s="353">
        <f t="shared" si="104"/>
        <v>10180893</v>
      </c>
      <c r="K285" s="245">
        <f>SUM(Лист1!J168)</f>
        <v>10222603</v>
      </c>
      <c r="L285" s="245">
        <f>SUM(Лист1!K168)</f>
        <v>0</v>
      </c>
      <c r="M285" s="353">
        <f t="shared" si="106"/>
        <v>10222603</v>
      </c>
      <c r="N285" s="245">
        <f>SUM(Лист1!M168)</f>
        <v>10332927</v>
      </c>
      <c r="O285" s="245">
        <f>SUM(Лист1!N168)</f>
        <v>0</v>
      </c>
      <c r="P285" s="353">
        <f t="shared" si="107"/>
        <v>10332927</v>
      </c>
    </row>
    <row r="286" spans="1:16" x14ac:dyDescent="0.25">
      <c r="A286" s="63" t="s">
        <v>12</v>
      </c>
      <c r="B286" s="73" t="s">
        <v>56</v>
      </c>
      <c r="C286" s="82" t="s">
        <v>114</v>
      </c>
      <c r="D286" s="82" t="s">
        <v>96</v>
      </c>
      <c r="E286" s="127" t="s">
        <v>65</v>
      </c>
      <c r="F286" s="122">
        <v>80720</v>
      </c>
      <c r="G286" s="121" t="s">
        <v>13</v>
      </c>
      <c r="H286" s="245">
        <f>SUM(H287)</f>
        <v>83453</v>
      </c>
      <c r="I286" s="245">
        <f>SUM(I287)</f>
        <v>99500</v>
      </c>
      <c r="J286" s="353">
        <f t="shared" si="104"/>
        <v>182953</v>
      </c>
      <c r="K286" s="245">
        <f t="shared" ref="K286:N286" si="142">SUM(K287)</f>
        <v>33227</v>
      </c>
      <c r="L286" s="245">
        <f>SUM(L287)</f>
        <v>0</v>
      </c>
      <c r="M286" s="353">
        <f t="shared" si="106"/>
        <v>33227</v>
      </c>
      <c r="N286" s="245">
        <f t="shared" si="142"/>
        <v>39496</v>
      </c>
      <c r="O286" s="245">
        <f>SUM(O287)</f>
        <v>0</v>
      </c>
      <c r="P286" s="353">
        <f t="shared" si="107"/>
        <v>39496</v>
      </c>
    </row>
    <row r="287" spans="1:16" x14ac:dyDescent="0.25">
      <c r="A287" s="125" t="s">
        <v>159</v>
      </c>
      <c r="B287" s="73" t="s">
        <v>56</v>
      </c>
      <c r="C287" s="82" t="s">
        <v>114</v>
      </c>
      <c r="D287" s="82" t="s">
        <v>96</v>
      </c>
      <c r="E287" s="127" t="s">
        <v>65</v>
      </c>
      <c r="F287" s="122">
        <v>80720</v>
      </c>
      <c r="G287" s="121" t="s">
        <v>15</v>
      </c>
      <c r="H287" s="245">
        <f>SUM(Лист1!G170)</f>
        <v>83453</v>
      </c>
      <c r="I287" s="245">
        <f>SUM(Лист1!H170)</f>
        <v>99500</v>
      </c>
      <c r="J287" s="353">
        <f t="shared" ref="J287:J356" si="143">SUM(H287+I287)</f>
        <v>182953</v>
      </c>
      <c r="K287" s="245">
        <f>SUM(Лист1!J170)</f>
        <v>33227</v>
      </c>
      <c r="L287" s="245">
        <f>SUM(Лист1!K170)</f>
        <v>0</v>
      </c>
      <c r="M287" s="353">
        <f t="shared" ref="M287:M356" si="144">SUM(K287+L287)</f>
        <v>33227</v>
      </c>
      <c r="N287" s="245">
        <f>SUM(Лист1!M170)</f>
        <v>39496</v>
      </c>
      <c r="O287" s="245">
        <f>SUM(Лист1!N170)</f>
        <v>0</v>
      </c>
      <c r="P287" s="353">
        <f t="shared" ref="P287:P356" si="145">SUM(N287+O287)</f>
        <v>39496</v>
      </c>
    </row>
    <row r="288" spans="1:16" x14ac:dyDescent="0.25">
      <c r="A288" s="63" t="s">
        <v>35</v>
      </c>
      <c r="B288" s="73" t="s">
        <v>56</v>
      </c>
      <c r="C288" s="82" t="s">
        <v>114</v>
      </c>
      <c r="D288" s="82" t="s">
        <v>96</v>
      </c>
      <c r="E288" s="127" t="s">
        <v>65</v>
      </c>
      <c r="F288" s="122">
        <v>80720</v>
      </c>
      <c r="G288" s="121" t="s">
        <v>36</v>
      </c>
      <c r="H288" s="245">
        <f>SUM(H289)</f>
        <v>11500</v>
      </c>
      <c r="I288" s="245">
        <f>SUM(I289)</f>
        <v>0</v>
      </c>
      <c r="J288" s="353">
        <f t="shared" si="143"/>
        <v>11500</v>
      </c>
      <c r="K288" s="245">
        <f t="shared" ref="K288:N288" si="146">SUM(K289)</f>
        <v>11500</v>
      </c>
      <c r="L288" s="245">
        <f>SUM(L289)</f>
        <v>0</v>
      </c>
      <c r="M288" s="353">
        <f t="shared" si="144"/>
        <v>11500</v>
      </c>
      <c r="N288" s="245">
        <f t="shared" si="146"/>
        <v>11500</v>
      </c>
      <c r="O288" s="245">
        <f>SUM(O289)</f>
        <v>0</v>
      </c>
      <c r="P288" s="353">
        <f t="shared" si="145"/>
        <v>11500</v>
      </c>
    </row>
    <row r="289" spans="1:16" x14ac:dyDescent="0.25">
      <c r="A289" s="125" t="s">
        <v>141</v>
      </c>
      <c r="B289" s="73" t="s">
        <v>56</v>
      </c>
      <c r="C289" s="82" t="s">
        <v>114</v>
      </c>
      <c r="D289" s="82" t="s">
        <v>96</v>
      </c>
      <c r="E289" s="127" t="s">
        <v>65</v>
      </c>
      <c r="F289" s="122">
        <v>80720</v>
      </c>
      <c r="G289" s="121" t="s">
        <v>140</v>
      </c>
      <c r="H289" s="245">
        <f>SUM(Лист1!G172)</f>
        <v>11500</v>
      </c>
      <c r="I289" s="245">
        <f>SUM(Лист1!H172)</f>
        <v>0</v>
      </c>
      <c r="J289" s="353">
        <f t="shared" si="143"/>
        <v>11500</v>
      </c>
      <c r="K289" s="245">
        <f>SUM(Лист1!J172)</f>
        <v>11500</v>
      </c>
      <c r="L289" s="245">
        <f>SUM(Лист1!K172)</f>
        <v>0</v>
      </c>
      <c r="M289" s="353">
        <f t="shared" si="144"/>
        <v>11500</v>
      </c>
      <c r="N289" s="245">
        <f>SUM(Лист1!M172)</f>
        <v>11500</v>
      </c>
      <c r="O289" s="245">
        <f>SUM(Лист1!N172)</f>
        <v>0</v>
      </c>
      <c r="P289" s="353">
        <f t="shared" si="145"/>
        <v>11500</v>
      </c>
    </row>
    <row r="290" spans="1:16" ht="77.25" x14ac:dyDescent="0.25">
      <c r="A290" s="131" t="s">
        <v>203</v>
      </c>
      <c r="B290" s="75" t="s">
        <v>56</v>
      </c>
      <c r="C290" s="81" t="s">
        <v>114</v>
      </c>
      <c r="D290" s="81" t="s">
        <v>96</v>
      </c>
      <c r="E290" s="67">
        <v>926</v>
      </c>
      <c r="F290" s="151">
        <v>84270</v>
      </c>
      <c r="G290" s="152" t="s">
        <v>8</v>
      </c>
      <c r="H290" s="103">
        <f>SUM(H291)</f>
        <v>4570000</v>
      </c>
      <c r="I290" s="103">
        <f>SUM(I291)</f>
        <v>210000</v>
      </c>
      <c r="J290" s="332">
        <f t="shared" si="143"/>
        <v>4780000</v>
      </c>
      <c r="K290" s="103">
        <f t="shared" ref="K290:N290" si="147">SUM(K291)</f>
        <v>0</v>
      </c>
      <c r="L290" s="103">
        <f>SUM(L291)</f>
        <v>0</v>
      </c>
      <c r="M290" s="332">
        <f t="shared" si="144"/>
        <v>0</v>
      </c>
      <c r="N290" s="103">
        <f t="shared" si="147"/>
        <v>0</v>
      </c>
      <c r="O290" s="103">
        <f>SUM(O291)</f>
        <v>0</v>
      </c>
      <c r="P290" s="332">
        <f t="shared" si="145"/>
        <v>0</v>
      </c>
    </row>
    <row r="291" spans="1:16" ht="23.25" x14ac:dyDescent="0.25">
      <c r="A291" s="125" t="s">
        <v>16</v>
      </c>
      <c r="B291" s="73" t="s">
        <v>56</v>
      </c>
      <c r="C291" s="82" t="s">
        <v>114</v>
      </c>
      <c r="D291" s="82" t="s">
        <v>96</v>
      </c>
      <c r="E291" s="52">
        <v>926</v>
      </c>
      <c r="F291" s="122">
        <v>84270</v>
      </c>
      <c r="G291" s="121" t="s">
        <v>17</v>
      </c>
      <c r="H291" s="245">
        <f>SUM(H292:H292)</f>
        <v>4570000</v>
      </c>
      <c r="I291" s="245">
        <f>SUM(I292:I292)</f>
        <v>210000</v>
      </c>
      <c r="J291" s="353">
        <f t="shared" si="143"/>
        <v>4780000</v>
      </c>
      <c r="K291" s="245">
        <f t="shared" ref="K291:N291" si="148">SUM(K292:K292)</f>
        <v>0</v>
      </c>
      <c r="L291" s="245">
        <f>SUM(L292:L292)</f>
        <v>0</v>
      </c>
      <c r="M291" s="353">
        <f t="shared" si="144"/>
        <v>0</v>
      </c>
      <c r="N291" s="245">
        <f t="shared" si="148"/>
        <v>0</v>
      </c>
      <c r="O291" s="245">
        <f>SUM(O292:O292)</f>
        <v>0</v>
      </c>
      <c r="P291" s="353">
        <f t="shared" si="145"/>
        <v>0</v>
      </c>
    </row>
    <row r="292" spans="1:16" x14ac:dyDescent="0.25">
      <c r="A292" s="126" t="s">
        <v>150</v>
      </c>
      <c r="B292" s="73" t="s">
        <v>56</v>
      </c>
      <c r="C292" s="82" t="s">
        <v>114</v>
      </c>
      <c r="D292" s="82" t="s">
        <v>96</v>
      </c>
      <c r="E292" s="52">
        <v>926</v>
      </c>
      <c r="F292" s="122">
        <v>84270</v>
      </c>
      <c r="G292" s="121" t="s">
        <v>149</v>
      </c>
      <c r="H292" s="245">
        <f>SUM(Лист1!G139)</f>
        <v>4570000</v>
      </c>
      <c r="I292" s="245">
        <f>SUM(Лист1!H139)</f>
        <v>210000</v>
      </c>
      <c r="J292" s="353">
        <f t="shared" si="143"/>
        <v>4780000</v>
      </c>
      <c r="K292" s="245">
        <f>SUM(Лист1!J139)</f>
        <v>0</v>
      </c>
      <c r="L292" s="245">
        <f>SUM(Лист1!K139)</f>
        <v>0</v>
      </c>
      <c r="M292" s="353">
        <f t="shared" si="144"/>
        <v>0</v>
      </c>
      <c r="N292" s="245">
        <f>SUM(Лист1!M139)</f>
        <v>0</v>
      </c>
      <c r="O292" s="245">
        <f>SUM(Лист1!N139)</f>
        <v>0</v>
      </c>
      <c r="P292" s="353">
        <f t="shared" si="145"/>
        <v>0</v>
      </c>
    </row>
    <row r="293" spans="1:16" ht="64.5" x14ac:dyDescent="0.25">
      <c r="A293" s="131" t="s">
        <v>208</v>
      </c>
      <c r="B293" s="75" t="s">
        <v>56</v>
      </c>
      <c r="C293" s="81" t="s">
        <v>114</v>
      </c>
      <c r="D293" s="81" t="s">
        <v>96</v>
      </c>
      <c r="E293" s="67">
        <v>926</v>
      </c>
      <c r="F293" s="151">
        <v>84260</v>
      </c>
      <c r="G293" s="152" t="s">
        <v>8</v>
      </c>
      <c r="H293" s="103">
        <f>SUM(H294)</f>
        <v>8312020</v>
      </c>
      <c r="I293" s="103">
        <f>SUM(I294)</f>
        <v>0</v>
      </c>
      <c r="J293" s="332">
        <f t="shared" si="143"/>
        <v>8312020</v>
      </c>
      <c r="K293" s="103">
        <f t="shared" ref="K293:N293" si="149">SUM(K294)</f>
        <v>0</v>
      </c>
      <c r="L293" s="103">
        <f>SUM(L294)</f>
        <v>0</v>
      </c>
      <c r="M293" s="332">
        <f t="shared" si="144"/>
        <v>0</v>
      </c>
      <c r="N293" s="103">
        <f t="shared" si="149"/>
        <v>0</v>
      </c>
      <c r="O293" s="103">
        <f>SUM(O294)</f>
        <v>0</v>
      </c>
      <c r="P293" s="332">
        <f t="shared" si="145"/>
        <v>0</v>
      </c>
    </row>
    <row r="294" spans="1:16" ht="23.25" x14ac:dyDescent="0.25">
      <c r="A294" s="125" t="s">
        <v>16</v>
      </c>
      <c r="B294" s="73" t="s">
        <v>56</v>
      </c>
      <c r="C294" s="82" t="s">
        <v>114</v>
      </c>
      <c r="D294" s="82" t="s">
        <v>96</v>
      </c>
      <c r="E294" s="52">
        <v>926</v>
      </c>
      <c r="F294" s="122">
        <v>84260</v>
      </c>
      <c r="G294" s="121" t="s">
        <v>17</v>
      </c>
      <c r="H294" s="245">
        <f>SUM(H295:H295)</f>
        <v>8312020</v>
      </c>
      <c r="I294" s="245">
        <f>SUM(I295:I295)</f>
        <v>0</v>
      </c>
      <c r="J294" s="353">
        <f t="shared" si="143"/>
        <v>8312020</v>
      </c>
      <c r="K294" s="245">
        <f t="shared" ref="K294:N294" si="150">SUM(K295:K295)</f>
        <v>0</v>
      </c>
      <c r="L294" s="245">
        <f>SUM(L295:L295)</f>
        <v>0</v>
      </c>
      <c r="M294" s="353">
        <f t="shared" si="144"/>
        <v>0</v>
      </c>
      <c r="N294" s="245">
        <f t="shared" si="150"/>
        <v>0</v>
      </c>
      <c r="O294" s="245">
        <f>SUM(O295:O295)</f>
        <v>0</v>
      </c>
      <c r="P294" s="353">
        <f t="shared" si="145"/>
        <v>0</v>
      </c>
    </row>
    <row r="295" spans="1:16" x14ac:dyDescent="0.25">
      <c r="A295" s="126" t="s">
        <v>150</v>
      </c>
      <c r="B295" s="73" t="s">
        <v>56</v>
      </c>
      <c r="C295" s="82" t="s">
        <v>114</v>
      </c>
      <c r="D295" s="82" t="s">
        <v>96</v>
      </c>
      <c r="E295" s="52">
        <v>926</v>
      </c>
      <c r="F295" s="122">
        <v>84260</v>
      </c>
      <c r="G295" s="121" t="s">
        <v>149</v>
      </c>
      <c r="H295" s="245">
        <f>SUM(Лист1!G164+Лист1!G148)</f>
        <v>8312020</v>
      </c>
      <c r="I295" s="245">
        <f>SUM(Лист1!H164+Лист1!H148)</f>
        <v>0</v>
      </c>
      <c r="J295" s="353">
        <f t="shared" si="143"/>
        <v>8312020</v>
      </c>
      <c r="K295" s="245">
        <f>SUM(Лист1!J164+Лист1!J148)</f>
        <v>0</v>
      </c>
      <c r="L295" s="245">
        <f>SUM(Лист1!K164+Лист1!K148)</f>
        <v>0</v>
      </c>
      <c r="M295" s="353">
        <f t="shared" si="144"/>
        <v>0</v>
      </c>
      <c r="N295" s="245">
        <f>SUM(Лист1!M164+Лист1!M148)</f>
        <v>0</v>
      </c>
      <c r="O295" s="245">
        <f>SUM(Лист1!N164+Лист1!N148)</f>
        <v>0</v>
      </c>
      <c r="P295" s="353">
        <f t="shared" si="145"/>
        <v>0</v>
      </c>
    </row>
    <row r="296" spans="1:16" ht="60.75" x14ac:dyDescent="0.25">
      <c r="A296" s="304" t="s">
        <v>373</v>
      </c>
      <c r="B296" s="75" t="s">
        <v>56</v>
      </c>
      <c r="C296" s="81" t="s">
        <v>114</v>
      </c>
      <c r="D296" s="81" t="s">
        <v>96</v>
      </c>
      <c r="E296" s="67">
        <v>926</v>
      </c>
      <c r="F296" s="151">
        <v>14210</v>
      </c>
      <c r="G296" s="152" t="s">
        <v>8</v>
      </c>
      <c r="H296" s="103">
        <f>SUM(H297+H299)</f>
        <v>115200</v>
      </c>
      <c r="I296" s="103">
        <f>SUM(I297+I299)</f>
        <v>0</v>
      </c>
      <c r="J296" s="332">
        <f t="shared" si="143"/>
        <v>115200</v>
      </c>
      <c r="K296" s="103">
        <f t="shared" ref="K296:N296" si="151">SUM(K297+K299)</f>
        <v>115200</v>
      </c>
      <c r="L296" s="103">
        <f>SUM(L297+L299)</f>
        <v>0</v>
      </c>
      <c r="M296" s="332">
        <f t="shared" si="144"/>
        <v>115200</v>
      </c>
      <c r="N296" s="103">
        <f t="shared" si="151"/>
        <v>115200</v>
      </c>
      <c r="O296" s="103">
        <f>SUM(O297+O299)</f>
        <v>0</v>
      </c>
      <c r="P296" s="332">
        <f t="shared" si="145"/>
        <v>115200</v>
      </c>
    </row>
    <row r="297" spans="1:16" ht="23.25" x14ac:dyDescent="0.25">
      <c r="A297" s="54" t="s">
        <v>16</v>
      </c>
      <c r="B297" s="73" t="s">
        <v>56</v>
      </c>
      <c r="C297" s="82" t="s">
        <v>114</v>
      </c>
      <c r="D297" s="82" t="s">
        <v>96</v>
      </c>
      <c r="E297" s="52">
        <v>926</v>
      </c>
      <c r="F297" s="122">
        <v>14210</v>
      </c>
      <c r="G297" s="121" t="s">
        <v>17</v>
      </c>
      <c r="H297" s="245">
        <f t="shared" ref="H297:O297" si="152">SUM(H298)</f>
        <v>111600</v>
      </c>
      <c r="I297" s="245">
        <f t="shared" si="152"/>
        <v>0</v>
      </c>
      <c r="J297" s="353">
        <f t="shared" si="143"/>
        <v>111600</v>
      </c>
      <c r="K297" s="245">
        <f t="shared" si="152"/>
        <v>111600</v>
      </c>
      <c r="L297" s="245">
        <f t="shared" si="152"/>
        <v>0</v>
      </c>
      <c r="M297" s="353">
        <f t="shared" si="144"/>
        <v>111600</v>
      </c>
      <c r="N297" s="245">
        <f t="shared" si="152"/>
        <v>111600</v>
      </c>
      <c r="O297" s="245">
        <f t="shared" si="152"/>
        <v>0</v>
      </c>
      <c r="P297" s="353">
        <f t="shared" si="145"/>
        <v>111600</v>
      </c>
    </row>
    <row r="298" spans="1:16" x14ac:dyDescent="0.25">
      <c r="A298" s="126" t="s">
        <v>150</v>
      </c>
      <c r="B298" s="73" t="s">
        <v>56</v>
      </c>
      <c r="C298" s="82" t="s">
        <v>114</v>
      </c>
      <c r="D298" s="82" t="s">
        <v>96</v>
      </c>
      <c r="E298" s="52">
        <v>926</v>
      </c>
      <c r="F298" s="122">
        <v>14210</v>
      </c>
      <c r="G298" s="121" t="s">
        <v>149</v>
      </c>
      <c r="H298" s="245">
        <f>SUM(Лист1!G145)</f>
        <v>111600</v>
      </c>
      <c r="I298" s="245">
        <f>SUM(Лист1!H145)</f>
        <v>0</v>
      </c>
      <c r="J298" s="353">
        <f t="shared" si="143"/>
        <v>111600</v>
      </c>
      <c r="K298" s="245">
        <f>SUM(Лист1!J145)</f>
        <v>111600</v>
      </c>
      <c r="L298" s="245">
        <f>SUM(Лист1!K145)</f>
        <v>0</v>
      </c>
      <c r="M298" s="353">
        <f t="shared" si="144"/>
        <v>111600</v>
      </c>
      <c r="N298" s="245">
        <f>SUM(Лист1!M145)</f>
        <v>111600</v>
      </c>
      <c r="O298" s="245">
        <f>SUM(Лист1!N145)</f>
        <v>0</v>
      </c>
      <c r="P298" s="353">
        <f t="shared" si="145"/>
        <v>111600</v>
      </c>
    </row>
    <row r="299" spans="1:16" x14ac:dyDescent="0.25">
      <c r="A299" s="125" t="s">
        <v>47</v>
      </c>
      <c r="B299" s="73" t="s">
        <v>56</v>
      </c>
      <c r="C299" s="82" t="s">
        <v>114</v>
      </c>
      <c r="D299" s="82" t="s">
        <v>96</v>
      </c>
      <c r="E299" s="52">
        <v>926</v>
      </c>
      <c r="F299" s="122">
        <v>14210</v>
      </c>
      <c r="G299" s="121" t="s">
        <v>48</v>
      </c>
      <c r="H299" s="245">
        <f>SUM(H300)</f>
        <v>3600</v>
      </c>
      <c r="I299" s="245">
        <f>SUM(I300)</f>
        <v>0</v>
      </c>
      <c r="J299" s="353">
        <f t="shared" si="143"/>
        <v>3600</v>
      </c>
      <c r="K299" s="245">
        <f t="shared" ref="K299:N299" si="153">SUM(K300)</f>
        <v>3600</v>
      </c>
      <c r="L299" s="245">
        <f>SUM(L300)</f>
        <v>0</v>
      </c>
      <c r="M299" s="353">
        <f t="shared" si="144"/>
        <v>3600</v>
      </c>
      <c r="N299" s="245">
        <f t="shared" si="153"/>
        <v>3600</v>
      </c>
      <c r="O299" s="245">
        <f>SUM(O300)</f>
        <v>0</v>
      </c>
      <c r="P299" s="353">
        <f t="shared" si="145"/>
        <v>3600</v>
      </c>
    </row>
    <row r="300" spans="1:16" x14ac:dyDescent="0.25">
      <c r="A300" s="125" t="s">
        <v>144</v>
      </c>
      <c r="B300" s="73" t="s">
        <v>56</v>
      </c>
      <c r="C300" s="82" t="s">
        <v>114</v>
      </c>
      <c r="D300" s="82" t="s">
        <v>96</v>
      </c>
      <c r="E300" s="52">
        <v>926</v>
      </c>
      <c r="F300" s="122">
        <v>14210</v>
      </c>
      <c r="G300" s="121" t="s">
        <v>143</v>
      </c>
      <c r="H300" s="245">
        <f>SUM(Лист1!G175)</f>
        <v>3600</v>
      </c>
      <c r="I300" s="245">
        <f>SUM(Лист1!H175)</f>
        <v>0</v>
      </c>
      <c r="J300" s="353">
        <f t="shared" si="143"/>
        <v>3600</v>
      </c>
      <c r="K300" s="245">
        <f>SUM(Лист1!J175)</f>
        <v>3600</v>
      </c>
      <c r="L300" s="245">
        <f>SUM(Лист1!K175)</f>
        <v>0</v>
      </c>
      <c r="M300" s="353">
        <f t="shared" si="144"/>
        <v>3600</v>
      </c>
      <c r="N300" s="245">
        <f>SUM(Лист1!M175)</f>
        <v>3600</v>
      </c>
      <c r="O300" s="245">
        <f>SUM(Лист1!N175)</f>
        <v>0</v>
      </c>
      <c r="P300" s="353">
        <f t="shared" si="145"/>
        <v>3600</v>
      </c>
    </row>
    <row r="301" spans="1:16" ht="51.75" x14ac:dyDescent="0.25">
      <c r="A301" s="264" t="s">
        <v>287</v>
      </c>
      <c r="B301" s="75" t="s">
        <v>56</v>
      </c>
      <c r="C301" s="81" t="s">
        <v>114</v>
      </c>
      <c r="D301" s="81" t="s">
        <v>96</v>
      </c>
      <c r="E301" s="67">
        <v>926</v>
      </c>
      <c r="F301" s="151" t="s">
        <v>288</v>
      </c>
      <c r="G301" s="152" t="s">
        <v>8</v>
      </c>
      <c r="H301" s="103">
        <f>SUM(H302)</f>
        <v>2098955</v>
      </c>
      <c r="I301" s="103">
        <f>SUM(I302)</f>
        <v>-100001</v>
      </c>
      <c r="J301" s="332">
        <f t="shared" si="143"/>
        <v>1998954</v>
      </c>
      <c r="K301" s="103">
        <f t="shared" ref="K301:N301" si="154">SUM(K302)</f>
        <v>986872</v>
      </c>
      <c r="L301" s="103">
        <f>SUM(L302)</f>
        <v>0</v>
      </c>
      <c r="M301" s="332">
        <f t="shared" si="144"/>
        <v>986872</v>
      </c>
      <c r="N301" s="103">
        <f t="shared" si="154"/>
        <v>194000</v>
      </c>
      <c r="O301" s="103">
        <f>SUM(O302)</f>
        <v>0</v>
      </c>
      <c r="P301" s="332">
        <f t="shared" si="145"/>
        <v>194000</v>
      </c>
    </row>
    <row r="302" spans="1:16" ht="23.25" x14ac:dyDescent="0.25">
      <c r="A302" s="160" t="s">
        <v>16</v>
      </c>
      <c r="B302" s="73" t="s">
        <v>56</v>
      </c>
      <c r="C302" s="82" t="s">
        <v>114</v>
      </c>
      <c r="D302" s="82" t="s">
        <v>96</v>
      </c>
      <c r="E302" s="52">
        <v>926</v>
      </c>
      <c r="F302" s="122" t="s">
        <v>288</v>
      </c>
      <c r="G302" s="121" t="s">
        <v>17</v>
      </c>
      <c r="H302" s="245">
        <f t="shared" ref="H302:O302" si="155">SUM(H303)</f>
        <v>2098955</v>
      </c>
      <c r="I302" s="245">
        <f t="shared" si="155"/>
        <v>-100001</v>
      </c>
      <c r="J302" s="353">
        <f t="shared" si="143"/>
        <v>1998954</v>
      </c>
      <c r="K302" s="245">
        <f t="shared" si="155"/>
        <v>986872</v>
      </c>
      <c r="L302" s="245">
        <f t="shared" si="155"/>
        <v>0</v>
      </c>
      <c r="M302" s="353">
        <f t="shared" si="144"/>
        <v>986872</v>
      </c>
      <c r="N302" s="245">
        <f t="shared" si="155"/>
        <v>194000</v>
      </c>
      <c r="O302" s="245">
        <f t="shared" si="155"/>
        <v>0</v>
      </c>
      <c r="P302" s="353">
        <f t="shared" si="145"/>
        <v>194000</v>
      </c>
    </row>
    <row r="303" spans="1:16" x14ac:dyDescent="0.25">
      <c r="A303" s="276" t="s">
        <v>150</v>
      </c>
      <c r="B303" s="73" t="s">
        <v>56</v>
      </c>
      <c r="C303" s="82" t="s">
        <v>114</v>
      </c>
      <c r="D303" s="82" t="s">
        <v>96</v>
      </c>
      <c r="E303" s="52">
        <v>926</v>
      </c>
      <c r="F303" s="122" t="s">
        <v>288</v>
      </c>
      <c r="G303" s="121" t="s">
        <v>149</v>
      </c>
      <c r="H303" s="245">
        <f>SUM(Лист1!G150)</f>
        <v>2098955</v>
      </c>
      <c r="I303" s="245">
        <f>SUM(Лист1!H150)</f>
        <v>-100001</v>
      </c>
      <c r="J303" s="353">
        <f t="shared" si="143"/>
        <v>1998954</v>
      </c>
      <c r="K303" s="245">
        <f>SUM(Лист1!J150)</f>
        <v>986872</v>
      </c>
      <c r="L303" s="245">
        <f>SUM(Лист1!K150)</f>
        <v>0</v>
      </c>
      <c r="M303" s="353">
        <f t="shared" si="144"/>
        <v>986872</v>
      </c>
      <c r="N303" s="245">
        <f>SUM(Лист1!M150)</f>
        <v>194000</v>
      </c>
      <c r="O303" s="245">
        <f>SUM(Лист1!N150)</f>
        <v>0</v>
      </c>
      <c r="P303" s="353">
        <f t="shared" si="145"/>
        <v>194000</v>
      </c>
    </row>
    <row r="304" spans="1:16" x14ac:dyDescent="0.25">
      <c r="A304" s="264" t="s">
        <v>406</v>
      </c>
      <c r="B304" s="75" t="s">
        <v>56</v>
      </c>
      <c r="C304" s="81" t="s">
        <v>114</v>
      </c>
      <c r="D304" s="81" t="s">
        <v>96</v>
      </c>
      <c r="E304" s="67">
        <v>926</v>
      </c>
      <c r="F304" s="151" t="s">
        <v>407</v>
      </c>
      <c r="G304" s="152" t="s">
        <v>8</v>
      </c>
      <c r="H304" s="103">
        <f t="shared" ref="H304" si="156">SUM(H305)</f>
        <v>0</v>
      </c>
      <c r="I304" s="103">
        <f t="shared" ref="I304" si="157">SUM(I305)</f>
        <v>423806</v>
      </c>
      <c r="J304" s="332">
        <f t="shared" ref="J304:J309" si="158">SUM(H304+I304)</f>
        <v>423806</v>
      </c>
      <c r="K304" s="103">
        <f t="shared" ref="K304:O307" si="159">SUM(K305)</f>
        <v>0</v>
      </c>
      <c r="L304" s="103">
        <f t="shared" si="159"/>
        <v>0</v>
      </c>
      <c r="M304" s="332">
        <f t="shared" ref="M304:M309" si="160">SUM(K304+L304)</f>
        <v>0</v>
      </c>
      <c r="N304" s="103">
        <f t="shared" si="159"/>
        <v>0</v>
      </c>
      <c r="O304" s="103">
        <f t="shared" si="159"/>
        <v>0</v>
      </c>
      <c r="P304" s="332">
        <f t="shared" ref="P304:P309" si="161">SUM(N304+O304)</f>
        <v>0</v>
      </c>
    </row>
    <row r="305" spans="1:16" ht="23.25" x14ac:dyDescent="0.25">
      <c r="A305" s="160" t="s">
        <v>16</v>
      </c>
      <c r="B305" s="73" t="s">
        <v>56</v>
      </c>
      <c r="C305" s="82" t="s">
        <v>114</v>
      </c>
      <c r="D305" s="82" t="s">
        <v>96</v>
      </c>
      <c r="E305" s="52">
        <v>926</v>
      </c>
      <c r="F305" s="122" t="s">
        <v>407</v>
      </c>
      <c r="G305" s="121" t="s">
        <v>17</v>
      </c>
      <c r="H305" s="245">
        <f t="shared" ref="H305:O308" si="162">SUM(H306)</f>
        <v>0</v>
      </c>
      <c r="I305" s="245">
        <f t="shared" si="162"/>
        <v>423806</v>
      </c>
      <c r="J305" s="353">
        <f t="shared" si="158"/>
        <v>423806</v>
      </c>
      <c r="K305" s="245">
        <f t="shared" si="162"/>
        <v>0</v>
      </c>
      <c r="L305" s="245">
        <f t="shared" si="162"/>
        <v>0</v>
      </c>
      <c r="M305" s="353">
        <f t="shared" si="160"/>
        <v>0</v>
      </c>
      <c r="N305" s="245">
        <f t="shared" si="162"/>
        <v>0</v>
      </c>
      <c r="O305" s="245">
        <f t="shared" si="162"/>
        <v>0</v>
      </c>
      <c r="P305" s="353">
        <f t="shared" si="161"/>
        <v>0</v>
      </c>
    </row>
    <row r="306" spans="1:16" x14ac:dyDescent="0.25">
      <c r="A306" s="276" t="s">
        <v>150</v>
      </c>
      <c r="B306" s="73" t="s">
        <v>56</v>
      </c>
      <c r="C306" s="82" t="s">
        <v>114</v>
      </c>
      <c r="D306" s="82" t="s">
        <v>96</v>
      </c>
      <c r="E306" s="52">
        <v>926</v>
      </c>
      <c r="F306" s="122" t="s">
        <v>407</v>
      </c>
      <c r="G306" s="121" t="s">
        <v>149</v>
      </c>
      <c r="H306" s="245">
        <f>SUM(Лист1!G153)</f>
        <v>0</v>
      </c>
      <c r="I306" s="245">
        <f>SUM(Лист1!H153)</f>
        <v>423806</v>
      </c>
      <c r="J306" s="353">
        <f t="shared" si="158"/>
        <v>423806</v>
      </c>
      <c r="K306" s="245">
        <f>SUM(Лист1!J153)</f>
        <v>0</v>
      </c>
      <c r="L306" s="245">
        <f>SUM(Лист1!K153)</f>
        <v>0</v>
      </c>
      <c r="M306" s="353">
        <f t="shared" si="160"/>
        <v>0</v>
      </c>
      <c r="N306" s="245">
        <f>SUM(Лист1!M153)</f>
        <v>0</v>
      </c>
      <c r="O306" s="245">
        <f>SUM(Лист1!N153)</f>
        <v>0</v>
      </c>
      <c r="P306" s="353">
        <f t="shared" si="161"/>
        <v>0</v>
      </c>
    </row>
    <row r="307" spans="1:16" ht="51.75" x14ac:dyDescent="0.25">
      <c r="A307" s="264" t="s">
        <v>405</v>
      </c>
      <c r="B307" s="75" t="s">
        <v>56</v>
      </c>
      <c r="C307" s="81" t="s">
        <v>114</v>
      </c>
      <c r="D307" s="81" t="s">
        <v>96</v>
      </c>
      <c r="E307" s="67">
        <v>926</v>
      </c>
      <c r="F307" s="151" t="s">
        <v>408</v>
      </c>
      <c r="G307" s="152" t="s">
        <v>8</v>
      </c>
      <c r="H307" s="103">
        <f t="shared" ref="H307" si="163">SUM(H308)</f>
        <v>0</v>
      </c>
      <c r="I307" s="103">
        <f t="shared" ref="I307" si="164">SUM(I308)</f>
        <v>1063830</v>
      </c>
      <c r="J307" s="332">
        <f t="shared" si="158"/>
        <v>1063830</v>
      </c>
      <c r="K307" s="103">
        <f t="shared" si="159"/>
        <v>0</v>
      </c>
      <c r="L307" s="103">
        <f t="shared" si="159"/>
        <v>0</v>
      </c>
      <c r="M307" s="332">
        <f t="shared" si="160"/>
        <v>0</v>
      </c>
      <c r="N307" s="103">
        <f t="shared" si="159"/>
        <v>0</v>
      </c>
      <c r="O307" s="103">
        <f t="shared" si="159"/>
        <v>0</v>
      </c>
      <c r="P307" s="332">
        <f t="shared" si="161"/>
        <v>0</v>
      </c>
    </row>
    <row r="308" spans="1:16" ht="23.25" x14ac:dyDescent="0.25">
      <c r="A308" s="160" t="s">
        <v>16</v>
      </c>
      <c r="B308" s="73" t="s">
        <v>56</v>
      </c>
      <c r="C308" s="82" t="s">
        <v>114</v>
      </c>
      <c r="D308" s="82" t="s">
        <v>96</v>
      </c>
      <c r="E308" s="52">
        <v>926</v>
      </c>
      <c r="F308" s="122" t="s">
        <v>408</v>
      </c>
      <c r="G308" s="121" t="s">
        <v>17</v>
      </c>
      <c r="H308" s="245">
        <f t="shared" si="162"/>
        <v>0</v>
      </c>
      <c r="I308" s="245">
        <f t="shared" si="162"/>
        <v>1063830</v>
      </c>
      <c r="J308" s="353">
        <f t="shared" si="158"/>
        <v>1063830</v>
      </c>
      <c r="K308" s="245">
        <f t="shared" si="162"/>
        <v>0</v>
      </c>
      <c r="L308" s="245">
        <f t="shared" si="162"/>
        <v>0</v>
      </c>
      <c r="M308" s="353">
        <f t="shared" si="160"/>
        <v>0</v>
      </c>
      <c r="N308" s="245">
        <f t="shared" si="162"/>
        <v>0</v>
      </c>
      <c r="O308" s="245">
        <f t="shared" si="162"/>
        <v>0</v>
      </c>
      <c r="P308" s="353">
        <f t="shared" si="161"/>
        <v>0</v>
      </c>
    </row>
    <row r="309" spans="1:16" x14ac:dyDescent="0.25">
      <c r="A309" s="276" t="s">
        <v>150</v>
      </c>
      <c r="B309" s="73" t="s">
        <v>56</v>
      </c>
      <c r="C309" s="82" t="s">
        <v>114</v>
      </c>
      <c r="D309" s="82" t="s">
        <v>96</v>
      </c>
      <c r="E309" s="52">
        <v>926</v>
      </c>
      <c r="F309" s="122" t="s">
        <v>408</v>
      </c>
      <c r="G309" s="121" t="s">
        <v>149</v>
      </c>
      <c r="H309" s="245">
        <f>SUM(Лист1!G156)</f>
        <v>0</v>
      </c>
      <c r="I309" s="245">
        <f>SUM(Лист1!H156)</f>
        <v>1063830</v>
      </c>
      <c r="J309" s="353">
        <f t="shared" si="158"/>
        <v>1063830</v>
      </c>
      <c r="K309" s="245">
        <f>SUM(Лист1!J156)</f>
        <v>0</v>
      </c>
      <c r="L309" s="245">
        <f>SUM(Лист1!K156)</f>
        <v>0</v>
      </c>
      <c r="M309" s="353">
        <f t="shared" si="160"/>
        <v>0</v>
      </c>
      <c r="N309" s="245">
        <f>SUM(Лист1!M156)</f>
        <v>0</v>
      </c>
      <c r="O309" s="245">
        <f>SUM(Лист1!N156)</f>
        <v>0</v>
      </c>
      <c r="P309" s="353">
        <f t="shared" si="161"/>
        <v>0</v>
      </c>
    </row>
    <row r="310" spans="1:16" ht="18" x14ac:dyDescent="0.25">
      <c r="A310" s="166" t="s">
        <v>272</v>
      </c>
      <c r="B310" s="76" t="s">
        <v>56</v>
      </c>
      <c r="C310" s="80" t="s">
        <v>147</v>
      </c>
      <c r="D310" s="81"/>
      <c r="E310" s="153"/>
      <c r="F310" s="151"/>
      <c r="G310" s="152"/>
      <c r="H310" s="103">
        <f>SUM(H311)</f>
        <v>1632028</v>
      </c>
      <c r="I310" s="103">
        <f>SUM(I311)</f>
        <v>113000</v>
      </c>
      <c r="J310" s="332">
        <f t="shared" si="143"/>
        <v>1745028</v>
      </c>
      <c r="K310" s="103">
        <f t="shared" ref="K310:N310" si="165">SUM(K311)</f>
        <v>1456801</v>
      </c>
      <c r="L310" s="103">
        <f>SUM(L311)</f>
        <v>0</v>
      </c>
      <c r="M310" s="332">
        <f t="shared" si="144"/>
        <v>1456801</v>
      </c>
      <c r="N310" s="103">
        <f t="shared" si="165"/>
        <v>1463064</v>
      </c>
      <c r="O310" s="103">
        <f>SUM(O311)</f>
        <v>0</v>
      </c>
      <c r="P310" s="332">
        <f t="shared" si="145"/>
        <v>1463064</v>
      </c>
    </row>
    <row r="311" spans="1:16" ht="26.25" x14ac:dyDescent="0.25">
      <c r="A311" s="64" t="s">
        <v>131</v>
      </c>
      <c r="B311" s="76" t="s">
        <v>56</v>
      </c>
      <c r="C311" s="80" t="s">
        <v>147</v>
      </c>
      <c r="D311" s="80" t="s">
        <v>38</v>
      </c>
      <c r="E311" s="52"/>
      <c r="F311" s="122"/>
      <c r="G311" s="121"/>
      <c r="H311" s="103">
        <f t="shared" ref="H311:O312" si="166">SUM(H312)</f>
        <v>1632028</v>
      </c>
      <c r="I311" s="103">
        <f t="shared" si="166"/>
        <v>113000</v>
      </c>
      <c r="J311" s="332">
        <f t="shared" si="143"/>
        <v>1745028</v>
      </c>
      <c r="K311" s="103">
        <f t="shared" si="166"/>
        <v>1456801</v>
      </c>
      <c r="L311" s="103">
        <f t="shared" si="166"/>
        <v>0</v>
      </c>
      <c r="M311" s="332">
        <f t="shared" si="144"/>
        <v>1456801</v>
      </c>
      <c r="N311" s="103">
        <f t="shared" si="166"/>
        <v>1463064</v>
      </c>
      <c r="O311" s="103">
        <f t="shared" si="166"/>
        <v>0</v>
      </c>
      <c r="P311" s="332">
        <f t="shared" si="145"/>
        <v>1463064</v>
      </c>
    </row>
    <row r="312" spans="1:16" ht="26.25" x14ac:dyDescent="0.25">
      <c r="A312" s="64" t="s">
        <v>139</v>
      </c>
      <c r="B312" s="76" t="s">
        <v>56</v>
      </c>
      <c r="C312" s="80" t="s">
        <v>147</v>
      </c>
      <c r="D312" s="80" t="s">
        <v>96</v>
      </c>
      <c r="E312" s="52"/>
      <c r="F312" s="122"/>
      <c r="G312" s="121"/>
      <c r="H312" s="103">
        <f>SUM(H313)</f>
        <v>1632028</v>
      </c>
      <c r="I312" s="103">
        <f>SUM(I313)</f>
        <v>113000</v>
      </c>
      <c r="J312" s="332">
        <f t="shared" si="143"/>
        <v>1745028</v>
      </c>
      <c r="K312" s="103">
        <f t="shared" si="166"/>
        <v>1456801</v>
      </c>
      <c r="L312" s="103">
        <f>SUM(L313)</f>
        <v>0</v>
      </c>
      <c r="M312" s="332">
        <f t="shared" si="144"/>
        <v>1456801</v>
      </c>
      <c r="N312" s="103">
        <f t="shared" si="166"/>
        <v>1463064</v>
      </c>
      <c r="O312" s="103">
        <f>SUM(O313)</f>
        <v>0</v>
      </c>
      <c r="P312" s="332">
        <f t="shared" si="145"/>
        <v>1463064</v>
      </c>
    </row>
    <row r="313" spans="1:16" ht="24.75" x14ac:dyDescent="0.25">
      <c r="A313" s="96" t="s">
        <v>28</v>
      </c>
      <c r="B313" s="75" t="s">
        <v>56</v>
      </c>
      <c r="C313" s="81" t="s">
        <v>147</v>
      </c>
      <c r="D313" s="81" t="s">
        <v>96</v>
      </c>
      <c r="E313" s="153" t="s">
        <v>65</v>
      </c>
      <c r="F313" s="153" t="s">
        <v>187</v>
      </c>
      <c r="G313" s="153" t="s">
        <v>8</v>
      </c>
      <c r="H313" s="103">
        <f>SUM(H314+H316)</f>
        <v>1632028</v>
      </c>
      <c r="I313" s="103">
        <f>SUM(I314+I316)</f>
        <v>113000</v>
      </c>
      <c r="J313" s="332">
        <f t="shared" si="143"/>
        <v>1745028</v>
      </c>
      <c r="K313" s="103">
        <f t="shared" ref="K313:N313" si="167">SUM(K314+K316)</f>
        <v>1456801</v>
      </c>
      <c r="L313" s="103">
        <f>SUM(L314+L316)</f>
        <v>0</v>
      </c>
      <c r="M313" s="332">
        <f t="shared" si="144"/>
        <v>1456801</v>
      </c>
      <c r="N313" s="103">
        <f t="shared" si="167"/>
        <v>1463064</v>
      </c>
      <c r="O313" s="103">
        <f>SUM(O314+O316)</f>
        <v>0</v>
      </c>
      <c r="P313" s="332">
        <f t="shared" si="145"/>
        <v>1463064</v>
      </c>
    </row>
    <row r="314" spans="1:16" ht="34.5" x14ac:dyDescent="0.25">
      <c r="A314" s="54" t="s">
        <v>29</v>
      </c>
      <c r="B314" s="73" t="s">
        <v>56</v>
      </c>
      <c r="C314" s="82" t="s">
        <v>147</v>
      </c>
      <c r="D314" s="82" t="s">
        <v>96</v>
      </c>
      <c r="E314" s="127" t="s">
        <v>65</v>
      </c>
      <c r="F314" s="127" t="s">
        <v>187</v>
      </c>
      <c r="G314" s="127" t="s">
        <v>30</v>
      </c>
      <c r="H314" s="245">
        <f>SUM(H315)</f>
        <v>1411147</v>
      </c>
      <c r="I314" s="245">
        <f>SUM(I315)</f>
        <v>0</v>
      </c>
      <c r="J314" s="353">
        <f t="shared" si="143"/>
        <v>1411147</v>
      </c>
      <c r="K314" s="245">
        <f t="shared" ref="K314:N314" si="168">SUM(K315)</f>
        <v>1344225</v>
      </c>
      <c r="L314" s="245">
        <f>SUM(L315)</f>
        <v>0</v>
      </c>
      <c r="M314" s="353">
        <f t="shared" si="144"/>
        <v>1344225</v>
      </c>
      <c r="N314" s="245">
        <f t="shared" si="168"/>
        <v>1344225</v>
      </c>
      <c r="O314" s="245">
        <f>SUM(O315)</f>
        <v>0</v>
      </c>
      <c r="P314" s="353">
        <f t="shared" si="145"/>
        <v>1344225</v>
      </c>
    </row>
    <row r="315" spans="1:16" x14ac:dyDescent="0.25">
      <c r="A315" s="54" t="s">
        <v>31</v>
      </c>
      <c r="B315" s="73" t="s">
        <v>56</v>
      </c>
      <c r="C315" s="82" t="s">
        <v>147</v>
      </c>
      <c r="D315" s="82" t="s">
        <v>96</v>
      </c>
      <c r="E315" s="127" t="s">
        <v>65</v>
      </c>
      <c r="F315" s="127" t="s">
        <v>187</v>
      </c>
      <c r="G315" s="127" t="s">
        <v>32</v>
      </c>
      <c r="H315" s="245">
        <f>SUM(Лист1!G178)</f>
        <v>1411147</v>
      </c>
      <c r="I315" s="245">
        <f>SUM(Лист1!H178)</f>
        <v>0</v>
      </c>
      <c r="J315" s="353">
        <f t="shared" si="143"/>
        <v>1411147</v>
      </c>
      <c r="K315" s="245">
        <f>SUM(Лист1!J178)</f>
        <v>1344225</v>
      </c>
      <c r="L315" s="245">
        <f>SUM(Лист1!K178)</f>
        <v>0</v>
      </c>
      <c r="M315" s="353">
        <f t="shared" si="144"/>
        <v>1344225</v>
      </c>
      <c r="N315" s="245">
        <f>SUM(Лист1!M178)</f>
        <v>1344225</v>
      </c>
      <c r="O315" s="245">
        <f>SUM(Лист1!N178)</f>
        <v>0</v>
      </c>
      <c r="P315" s="353">
        <f t="shared" si="145"/>
        <v>1344225</v>
      </c>
    </row>
    <row r="316" spans="1:16" x14ac:dyDescent="0.25">
      <c r="A316" s="54" t="s">
        <v>12</v>
      </c>
      <c r="B316" s="73" t="s">
        <v>56</v>
      </c>
      <c r="C316" s="82" t="s">
        <v>147</v>
      </c>
      <c r="D316" s="82" t="s">
        <v>96</v>
      </c>
      <c r="E316" s="127" t="s">
        <v>65</v>
      </c>
      <c r="F316" s="127" t="s">
        <v>187</v>
      </c>
      <c r="G316" s="127" t="s">
        <v>13</v>
      </c>
      <c r="H316" s="245">
        <f>SUM(H317)</f>
        <v>220881</v>
      </c>
      <c r="I316" s="245">
        <f>SUM(I317)</f>
        <v>113000</v>
      </c>
      <c r="J316" s="353">
        <f t="shared" si="143"/>
        <v>333881</v>
      </c>
      <c r="K316" s="245">
        <f t="shared" ref="K316:N316" si="169">SUM(K317)</f>
        <v>112576</v>
      </c>
      <c r="L316" s="245">
        <f>SUM(L317)</f>
        <v>0</v>
      </c>
      <c r="M316" s="353">
        <f t="shared" si="144"/>
        <v>112576</v>
      </c>
      <c r="N316" s="245">
        <f t="shared" si="169"/>
        <v>118839</v>
      </c>
      <c r="O316" s="245">
        <f>SUM(O317)</f>
        <v>0</v>
      </c>
      <c r="P316" s="353">
        <f t="shared" si="145"/>
        <v>118839</v>
      </c>
    </row>
    <row r="317" spans="1:16" x14ac:dyDescent="0.25">
      <c r="A317" s="125" t="s">
        <v>159</v>
      </c>
      <c r="B317" s="73" t="s">
        <v>56</v>
      </c>
      <c r="C317" s="82" t="s">
        <v>147</v>
      </c>
      <c r="D317" s="82" t="s">
        <v>96</v>
      </c>
      <c r="E317" s="127" t="s">
        <v>65</v>
      </c>
      <c r="F317" s="127" t="s">
        <v>187</v>
      </c>
      <c r="G317" s="127" t="s">
        <v>15</v>
      </c>
      <c r="H317" s="245">
        <f>SUM(Лист1!G180)</f>
        <v>220881</v>
      </c>
      <c r="I317" s="245">
        <f>SUM(Лист1!H180)</f>
        <v>113000</v>
      </c>
      <c r="J317" s="353">
        <f t="shared" si="143"/>
        <v>333881</v>
      </c>
      <c r="K317" s="245">
        <f>SUM(Лист1!J180)</f>
        <v>112576</v>
      </c>
      <c r="L317" s="245">
        <f>SUM(Лист1!K180)</f>
        <v>0</v>
      </c>
      <c r="M317" s="353">
        <f t="shared" si="144"/>
        <v>112576</v>
      </c>
      <c r="N317" s="245">
        <f>SUM(Лист1!M180)</f>
        <v>118839</v>
      </c>
      <c r="O317" s="245">
        <f>SUM(Лист1!N180)</f>
        <v>0</v>
      </c>
      <c r="P317" s="353">
        <f t="shared" si="145"/>
        <v>118839</v>
      </c>
    </row>
    <row r="318" spans="1:16" ht="31.5" x14ac:dyDescent="0.25">
      <c r="A318" s="259" t="s">
        <v>271</v>
      </c>
      <c r="B318" s="76" t="s">
        <v>44</v>
      </c>
      <c r="C318" s="238" t="s">
        <v>148</v>
      </c>
      <c r="D318" s="80"/>
      <c r="E318" s="52"/>
      <c r="F318" s="122"/>
      <c r="G318" s="121"/>
      <c r="H318" s="103">
        <f t="shared" ref="H318:O323" si="170">SUM(H319)</f>
        <v>50000</v>
      </c>
      <c r="I318" s="103">
        <f t="shared" si="170"/>
        <v>0</v>
      </c>
      <c r="J318" s="332">
        <f t="shared" si="143"/>
        <v>50000</v>
      </c>
      <c r="K318" s="103">
        <f t="shared" si="170"/>
        <v>50000</v>
      </c>
      <c r="L318" s="103">
        <f t="shared" si="170"/>
        <v>0</v>
      </c>
      <c r="M318" s="332">
        <f t="shared" si="144"/>
        <v>50000</v>
      </c>
      <c r="N318" s="103">
        <f t="shared" si="170"/>
        <v>0</v>
      </c>
      <c r="O318" s="103">
        <f t="shared" si="170"/>
        <v>0</v>
      </c>
      <c r="P318" s="332">
        <f t="shared" si="145"/>
        <v>0</v>
      </c>
    </row>
    <row r="319" spans="1:16" ht="51.75" x14ac:dyDescent="0.25">
      <c r="A319" s="135" t="s">
        <v>165</v>
      </c>
      <c r="B319" s="76" t="s">
        <v>44</v>
      </c>
      <c r="C319" s="238" t="s">
        <v>148</v>
      </c>
      <c r="D319" s="80" t="s">
        <v>38</v>
      </c>
      <c r="E319" s="52"/>
      <c r="F319" s="122"/>
      <c r="G319" s="121"/>
      <c r="H319" s="103">
        <f t="shared" si="170"/>
        <v>50000</v>
      </c>
      <c r="I319" s="103">
        <f t="shared" si="170"/>
        <v>0</v>
      </c>
      <c r="J319" s="332">
        <f t="shared" si="143"/>
        <v>50000</v>
      </c>
      <c r="K319" s="103">
        <f t="shared" si="170"/>
        <v>50000</v>
      </c>
      <c r="L319" s="103">
        <f t="shared" si="170"/>
        <v>0</v>
      </c>
      <c r="M319" s="332">
        <f t="shared" si="144"/>
        <v>50000</v>
      </c>
      <c r="N319" s="103">
        <f t="shared" si="170"/>
        <v>0</v>
      </c>
      <c r="O319" s="103">
        <f t="shared" si="170"/>
        <v>0</v>
      </c>
      <c r="P319" s="332">
        <f t="shared" si="145"/>
        <v>0</v>
      </c>
    </row>
    <row r="320" spans="1:16" ht="18" x14ac:dyDescent="0.25">
      <c r="A320" s="135" t="s">
        <v>229</v>
      </c>
      <c r="B320" s="76" t="s">
        <v>44</v>
      </c>
      <c r="C320" s="238" t="s">
        <v>148</v>
      </c>
      <c r="D320" s="80" t="s">
        <v>85</v>
      </c>
      <c r="E320" s="52"/>
      <c r="F320" s="122"/>
      <c r="G320" s="121"/>
      <c r="H320" s="103">
        <f>SUM(H322)</f>
        <v>50000</v>
      </c>
      <c r="I320" s="103">
        <f>SUM(I322)</f>
        <v>0</v>
      </c>
      <c r="J320" s="332">
        <f t="shared" si="143"/>
        <v>50000</v>
      </c>
      <c r="K320" s="103">
        <f t="shared" ref="K320:N320" si="171">SUM(K322)</f>
        <v>50000</v>
      </c>
      <c r="L320" s="103">
        <f>SUM(L322)</f>
        <v>0</v>
      </c>
      <c r="M320" s="332">
        <f t="shared" si="144"/>
        <v>50000</v>
      </c>
      <c r="N320" s="103">
        <f t="shared" si="171"/>
        <v>0</v>
      </c>
      <c r="O320" s="103">
        <f>SUM(O322)</f>
        <v>0</v>
      </c>
      <c r="P320" s="332">
        <f t="shared" si="145"/>
        <v>0</v>
      </c>
    </row>
    <row r="321" spans="1:16" ht="18" x14ac:dyDescent="0.25">
      <c r="A321" s="101" t="s">
        <v>69</v>
      </c>
      <c r="B321" s="75" t="s">
        <v>44</v>
      </c>
      <c r="C321" s="75" t="s">
        <v>148</v>
      </c>
      <c r="D321" s="81" t="s">
        <v>85</v>
      </c>
      <c r="E321" s="153" t="s">
        <v>88</v>
      </c>
      <c r="F321" s="151" t="s">
        <v>126</v>
      </c>
      <c r="G321" s="151" t="s">
        <v>8</v>
      </c>
      <c r="H321" s="103">
        <f>SUM(H322)</f>
        <v>50000</v>
      </c>
      <c r="I321" s="103">
        <f>SUM(I322)</f>
        <v>0</v>
      </c>
      <c r="J321" s="332">
        <f t="shared" si="143"/>
        <v>50000</v>
      </c>
      <c r="K321" s="103">
        <f t="shared" ref="K321:N321" si="172">SUM(K322)</f>
        <v>50000</v>
      </c>
      <c r="L321" s="103">
        <f>SUM(L322)</f>
        <v>0</v>
      </c>
      <c r="M321" s="332">
        <f t="shared" si="144"/>
        <v>50000</v>
      </c>
      <c r="N321" s="103">
        <f t="shared" si="172"/>
        <v>0</v>
      </c>
      <c r="O321" s="103">
        <f>SUM(O322)</f>
        <v>0</v>
      </c>
      <c r="P321" s="332">
        <f t="shared" si="145"/>
        <v>0</v>
      </c>
    </row>
    <row r="322" spans="1:16" x14ac:dyDescent="0.25">
      <c r="A322" s="234" t="s">
        <v>229</v>
      </c>
      <c r="B322" s="75" t="s">
        <v>44</v>
      </c>
      <c r="C322" s="75" t="s">
        <v>148</v>
      </c>
      <c r="D322" s="81" t="s">
        <v>85</v>
      </c>
      <c r="E322" s="153" t="s">
        <v>88</v>
      </c>
      <c r="F322" s="153" t="s">
        <v>230</v>
      </c>
      <c r="G322" s="153" t="s">
        <v>8</v>
      </c>
      <c r="H322" s="103">
        <f t="shared" si="170"/>
        <v>50000</v>
      </c>
      <c r="I322" s="103">
        <f t="shared" si="170"/>
        <v>0</v>
      </c>
      <c r="J322" s="332">
        <f t="shared" si="143"/>
        <v>50000</v>
      </c>
      <c r="K322" s="103">
        <f t="shared" si="170"/>
        <v>50000</v>
      </c>
      <c r="L322" s="103">
        <f t="shared" si="170"/>
        <v>0</v>
      </c>
      <c r="M322" s="332">
        <f t="shared" si="144"/>
        <v>50000</v>
      </c>
      <c r="N322" s="103">
        <f t="shared" si="170"/>
        <v>0</v>
      </c>
      <c r="O322" s="103">
        <f t="shared" si="170"/>
        <v>0</v>
      </c>
      <c r="P322" s="332">
        <f t="shared" si="145"/>
        <v>0</v>
      </c>
    </row>
    <row r="323" spans="1:16" x14ac:dyDescent="0.25">
      <c r="A323" s="133" t="s">
        <v>35</v>
      </c>
      <c r="B323" s="73" t="s">
        <v>44</v>
      </c>
      <c r="C323" s="90" t="s">
        <v>148</v>
      </c>
      <c r="D323" s="82" t="s">
        <v>85</v>
      </c>
      <c r="E323" s="127" t="s">
        <v>88</v>
      </c>
      <c r="F323" s="127" t="s">
        <v>230</v>
      </c>
      <c r="G323" s="127" t="s">
        <v>36</v>
      </c>
      <c r="H323" s="245">
        <f t="shared" si="170"/>
        <v>50000</v>
      </c>
      <c r="I323" s="245">
        <f t="shared" si="170"/>
        <v>0</v>
      </c>
      <c r="J323" s="353">
        <f t="shared" si="143"/>
        <v>50000</v>
      </c>
      <c r="K323" s="245">
        <f t="shared" si="170"/>
        <v>50000</v>
      </c>
      <c r="L323" s="245">
        <f t="shared" si="170"/>
        <v>0</v>
      </c>
      <c r="M323" s="353">
        <f t="shared" si="144"/>
        <v>50000</v>
      </c>
      <c r="N323" s="245">
        <f t="shared" si="170"/>
        <v>0</v>
      </c>
      <c r="O323" s="245">
        <f t="shared" si="170"/>
        <v>0</v>
      </c>
      <c r="P323" s="353">
        <f t="shared" si="145"/>
        <v>0</v>
      </c>
    </row>
    <row r="324" spans="1:16" ht="23.25" x14ac:dyDescent="0.25">
      <c r="A324" s="125" t="s">
        <v>82</v>
      </c>
      <c r="B324" s="73" t="s">
        <v>44</v>
      </c>
      <c r="C324" s="90" t="s">
        <v>148</v>
      </c>
      <c r="D324" s="82" t="s">
        <v>85</v>
      </c>
      <c r="E324" s="127" t="s">
        <v>88</v>
      </c>
      <c r="F324" s="127" t="s">
        <v>230</v>
      </c>
      <c r="G324" s="127" t="s">
        <v>83</v>
      </c>
      <c r="H324" s="245">
        <f>SUM(Лист1!G275)</f>
        <v>50000</v>
      </c>
      <c r="I324" s="245">
        <f>SUM(Лист1!H275)</f>
        <v>0</v>
      </c>
      <c r="J324" s="353">
        <f t="shared" si="143"/>
        <v>50000</v>
      </c>
      <c r="K324" s="245">
        <f>SUM(Лист1!J275)</f>
        <v>50000</v>
      </c>
      <c r="L324" s="245">
        <f>SUM(Лист1!K275)</f>
        <v>0</v>
      </c>
      <c r="M324" s="353">
        <f t="shared" si="144"/>
        <v>50000</v>
      </c>
      <c r="N324" s="245">
        <f>SUM(Лист1!M275)</f>
        <v>0</v>
      </c>
      <c r="O324" s="245">
        <f>SUM(Лист1!N275)</f>
        <v>0</v>
      </c>
      <c r="P324" s="353">
        <f t="shared" si="145"/>
        <v>0</v>
      </c>
    </row>
    <row r="325" spans="1:16" ht="31.5" x14ac:dyDescent="0.25">
      <c r="A325" s="259" t="s">
        <v>340</v>
      </c>
      <c r="B325" s="76" t="s">
        <v>27</v>
      </c>
      <c r="C325" s="238" t="s">
        <v>148</v>
      </c>
      <c r="D325" s="80"/>
      <c r="E325" s="52"/>
      <c r="F325" s="122"/>
      <c r="G325" s="121"/>
      <c r="H325" s="222">
        <f t="shared" ref="H325:O330" si="173">SUM(H326)</f>
        <v>0</v>
      </c>
      <c r="I325" s="222">
        <f t="shared" si="173"/>
        <v>100000</v>
      </c>
      <c r="J325" s="332">
        <f t="shared" si="143"/>
        <v>100000</v>
      </c>
      <c r="K325" s="222">
        <f t="shared" si="173"/>
        <v>100000</v>
      </c>
      <c r="L325" s="222">
        <f t="shared" si="173"/>
        <v>0</v>
      </c>
      <c r="M325" s="332">
        <f t="shared" si="144"/>
        <v>100000</v>
      </c>
      <c r="N325" s="222">
        <f t="shared" si="173"/>
        <v>100000</v>
      </c>
      <c r="O325" s="222">
        <f t="shared" si="173"/>
        <v>0</v>
      </c>
      <c r="P325" s="332">
        <f t="shared" si="145"/>
        <v>100000</v>
      </c>
    </row>
    <row r="326" spans="1:16" ht="26.25" x14ac:dyDescent="0.25">
      <c r="A326" s="135" t="s">
        <v>341</v>
      </c>
      <c r="B326" s="76" t="s">
        <v>27</v>
      </c>
      <c r="C326" s="238" t="s">
        <v>148</v>
      </c>
      <c r="D326" s="80" t="s">
        <v>38</v>
      </c>
      <c r="E326" s="52"/>
      <c r="F326" s="122"/>
      <c r="G326" s="121"/>
      <c r="H326" s="222">
        <f t="shared" si="173"/>
        <v>0</v>
      </c>
      <c r="I326" s="222">
        <f t="shared" si="173"/>
        <v>100000</v>
      </c>
      <c r="J326" s="332">
        <f t="shared" si="143"/>
        <v>100000</v>
      </c>
      <c r="K326" s="222">
        <f t="shared" si="173"/>
        <v>100000</v>
      </c>
      <c r="L326" s="222">
        <f t="shared" si="173"/>
        <v>0</v>
      </c>
      <c r="M326" s="332">
        <f t="shared" si="144"/>
        <v>100000</v>
      </c>
      <c r="N326" s="222">
        <f t="shared" si="173"/>
        <v>100000</v>
      </c>
      <c r="O326" s="222">
        <f t="shared" si="173"/>
        <v>0</v>
      </c>
      <c r="P326" s="332">
        <f t="shared" si="145"/>
        <v>100000</v>
      </c>
    </row>
    <row r="327" spans="1:16" ht="18" x14ac:dyDescent="0.25">
      <c r="A327" s="135" t="s">
        <v>338</v>
      </c>
      <c r="B327" s="76" t="s">
        <v>27</v>
      </c>
      <c r="C327" s="238" t="s">
        <v>148</v>
      </c>
      <c r="D327" s="80" t="s">
        <v>85</v>
      </c>
      <c r="E327" s="52"/>
      <c r="F327" s="122"/>
      <c r="G327" s="121"/>
      <c r="H327" s="222">
        <f>SUM(H329)</f>
        <v>0</v>
      </c>
      <c r="I327" s="222">
        <f>SUM(I329)</f>
        <v>100000</v>
      </c>
      <c r="J327" s="332">
        <f t="shared" si="143"/>
        <v>100000</v>
      </c>
      <c r="K327" s="222">
        <f t="shared" ref="K327:N327" si="174">SUM(K329)</f>
        <v>100000</v>
      </c>
      <c r="L327" s="222">
        <f>SUM(L329)</f>
        <v>0</v>
      </c>
      <c r="M327" s="332">
        <f t="shared" si="144"/>
        <v>100000</v>
      </c>
      <c r="N327" s="222">
        <f t="shared" si="174"/>
        <v>100000</v>
      </c>
      <c r="O327" s="222">
        <f>SUM(O329)</f>
        <v>0</v>
      </c>
      <c r="P327" s="332">
        <f t="shared" si="145"/>
        <v>100000</v>
      </c>
    </row>
    <row r="328" spans="1:16" ht="18" x14ac:dyDescent="0.25">
      <c r="A328" s="101" t="s">
        <v>69</v>
      </c>
      <c r="B328" s="75" t="s">
        <v>27</v>
      </c>
      <c r="C328" s="230" t="s">
        <v>148</v>
      </c>
      <c r="D328" s="81" t="s">
        <v>85</v>
      </c>
      <c r="E328" s="153" t="s">
        <v>88</v>
      </c>
      <c r="F328" s="151" t="s">
        <v>126</v>
      </c>
      <c r="G328" s="151" t="s">
        <v>8</v>
      </c>
      <c r="H328" s="222">
        <f>SUM(H329)</f>
        <v>0</v>
      </c>
      <c r="I328" s="222">
        <f>SUM(I329)</f>
        <v>100000</v>
      </c>
      <c r="J328" s="332">
        <f t="shared" si="143"/>
        <v>100000</v>
      </c>
      <c r="K328" s="222">
        <f t="shared" ref="K328:N329" si="175">SUM(K329)</f>
        <v>100000</v>
      </c>
      <c r="L328" s="222">
        <f>SUM(L329)</f>
        <v>0</v>
      </c>
      <c r="M328" s="332">
        <f t="shared" si="144"/>
        <v>100000</v>
      </c>
      <c r="N328" s="222">
        <f t="shared" si="175"/>
        <v>100000</v>
      </c>
      <c r="O328" s="222">
        <f>SUM(O329)</f>
        <v>0</v>
      </c>
      <c r="P328" s="332">
        <f t="shared" si="145"/>
        <v>100000</v>
      </c>
    </row>
    <row r="329" spans="1:16" x14ac:dyDescent="0.25">
      <c r="A329" s="131" t="s">
        <v>338</v>
      </c>
      <c r="B329" s="75" t="s">
        <v>27</v>
      </c>
      <c r="C329" s="230" t="s">
        <v>148</v>
      </c>
      <c r="D329" s="81" t="s">
        <v>85</v>
      </c>
      <c r="E329" s="153" t="s">
        <v>88</v>
      </c>
      <c r="F329" s="153" t="s">
        <v>342</v>
      </c>
      <c r="G329" s="153" t="s">
        <v>8</v>
      </c>
      <c r="H329" s="225">
        <f>SUM(H330)</f>
        <v>0</v>
      </c>
      <c r="I329" s="225">
        <f>SUM(I330)</f>
        <v>100000</v>
      </c>
      <c r="J329" s="332">
        <f t="shared" si="143"/>
        <v>100000</v>
      </c>
      <c r="K329" s="225">
        <f t="shared" si="175"/>
        <v>100000</v>
      </c>
      <c r="L329" s="225">
        <f>SUM(L330)</f>
        <v>0</v>
      </c>
      <c r="M329" s="332">
        <f t="shared" si="144"/>
        <v>100000</v>
      </c>
      <c r="N329" s="225">
        <f t="shared" si="175"/>
        <v>100000</v>
      </c>
      <c r="O329" s="225">
        <f>SUM(O330)</f>
        <v>0</v>
      </c>
      <c r="P329" s="332">
        <f t="shared" si="145"/>
        <v>100000</v>
      </c>
    </row>
    <row r="330" spans="1:16" x14ac:dyDescent="0.25">
      <c r="A330" s="125" t="s">
        <v>12</v>
      </c>
      <c r="B330" s="73" t="s">
        <v>27</v>
      </c>
      <c r="C330" s="90" t="s">
        <v>148</v>
      </c>
      <c r="D330" s="82" t="s">
        <v>85</v>
      </c>
      <c r="E330" s="127" t="s">
        <v>88</v>
      </c>
      <c r="F330" s="127" t="s">
        <v>342</v>
      </c>
      <c r="G330" s="121" t="s">
        <v>13</v>
      </c>
      <c r="H330" s="226">
        <f t="shared" si="173"/>
        <v>0</v>
      </c>
      <c r="I330" s="226">
        <f t="shared" si="173"/>
        <v>100000</v>
      </c>
      <c r="J330" s="332">
        <f t="shared" si="143"/>
        <v>100000</v>
      </c>
      <c r="K330" s="226">
        <f t="shared" si="173"/>
        <v>100000</v>
      </c>
      <c r="L330" s="226">
        <f t="shared" si="173"/>
        <v>0</v>
      </c>
      <c r="M330" s="332">
        <f t="shared" si="144"/>
        <v>100000</v>
      </c>
      <c r="N330" s="226">
        <f t="shared" si="173"/>
        <v>100000</v>
      </c>
      <c r="O330" s="226">
        <f t="shared" si="173"/>
        <v>0</v>
      </c>
      <c r="P330" s="332">
        <f t="shared" si="145"/>
        <v>100000</v>
      </c>
    </row>
    <row r="331" spans="1:16" ht="22.5" x14ac:dyDescent="0.25">
      <c r="A331" s="235" t="s">
        <v>154</v>
      </c>
      <c r="B331" s="73" t="s">
        <v>27</v>
      </c>
      <c r="C331" s="90" t="s">
        <v>148</v>
      </c>
      <c r="D331" s="82" t="s">
        <v>85</v>
      </c>
      <c r="E331" s="127" t="s">
        <v>88</v>
      </c>
      <c r="F331" s="127" t="s">
        <v>342</v>
      </c>
      <c r="G331" s="121" t="s">
        <v>15</v>
      </c>
      <c r="H331" s="207">
        <f>SUM(Лист1!G222)</f>
        <v>0</v>
      </c>
      <c r="I331" s="207">
        <f>SUM(Лист1!H222)</f>
        <v>100000</v>
      </c>
      <c r="J331" s="332">
        <f t="shared" si="143"/>
        <v>100000</v>
      </c>
      <c r="K331" s="207">
        <f>SUM(Лист1!J222)</f>
        <v>100000</v>
      </c>
      <c r="L331" s="207">
        <f>SUM(Лист1!K222)</f>
        <v>0</v>
      </c>
      <c r="M331" s="332">
        <f t="shared" si="144"/>
        <v>100000</v>
      </c>
      <c r="N331" s="207">
        <f>SUM(Лист1!M222)</f>
        <v>100000</v>
      </c>
      <c r="O331" s="207">
        <f>SUM(Лист1!N222)</f>
        <v>0</v>
      </c>
      <c r="P331" s="332">
        <f t="shared" si="145"/>
        <v>100000</v>
      </c>
    </row>
    <row r="332" spans="1:16" ht="18" x14ac:dyDescent="0.25">
      <c r="A332" s="259" t="s">
        <v>270</v>
      </c>
      <c r="B332" s="76" t="s">
        <v>38</v>
      </c>
      <c r="C332" s="238" t="s">
        <v>148</v>
      </c>
      <c r="D332" s="80"/>
      <c r="E332" s="52"/>
      <c r="F332" s="122"/>
      <c r="G332" s="121"/>
      <c r="H332" s="222">
        <f t="shared" ref="H332:O333" si="176">SUM(H333)</f>
        <v>2490742.7999999998</v>
      </c>
      <c r="I332" s="222">
        <f t="shared" si="176"/>
        <v>0</v>
      </c>
      <c r="J332" s="332">
        <f t="shared" si="143"/>
        <v>2490742.7999999998</v>
      </c>
      <c r="K332" s="222">
        <f t="shared" si="176"/>
        <v>2490742.7999999998</v>
      </c>
      <c r="L332" s="222">
        <f t="shared" si="176"/>
        <v>0</v>
      </c>
      <c r="M332" s="332">
        <f t="shared" si="144"/>
        <v>2490742.7999999998</v>
      </c>
      <c r="N332" s="222">
        <f t="shared" si="176"/>
        <v>2490742.7999999998</v>
      </c>
      <c r="O332" s="222">
        <f t="shared" si="176"/>
        <v>0</v>
      </c>
      <c r="P332" s="332">
        <f t="shared" si="145"/>
        <v>2490742.7999999998</v>
      </c>
    </row>
    <row r="333" spans="1:16" ht="26.25" x14ac:dyDescent="0.25">
      <c r="A333" s="135" t="s">
        <v>171</v>
      </c>
      <c r="B333" s="76" t="s">
        <v>38</v>
      </c>
      <c r="C333" s="238" t="s">
        <v>148</v>
      </c>
      <c r="D333" s="80" t="s">
        <v>38</v>
      </c>
      <c r="E333" s="52"/>
      <c r="F333" s="122"/>
      <c r="G333" s="121"/>
      <c r="H333" s="222">
        <f t="shared" si="176"/>
        <v>2490742.7999999998</v>
      </c>
      <c r="I333" s="222">
        <f t="shared" si="176"/>
        <v>0</v>
      </c>
      <c r="J333" s="332">
        <f t="shared" si="143"/>
        <v>2490742.7999999998</v>
      </c>
      <c r="K333" s="222">
        <f t="shared" si="176"/>
        <v>2490742.7999999998</v>
      </c>
      <c r="L333" s="222">
        <f t="shared" si="176"/>
        <v>0</v>
      </c>
      <c r="M333" s="332">
        <f t="shared" si="144"/>
        <v>2490742.7999999998</v>
      </c>
      <c r="N333" s="222">
        <f t="shared" si="176"/>
        <v>2490742.7999999998</v>
      </c>
      <c r="O333" s="222">
        <f t="shared" si="176"/>
        <v>0</v>
      </c>
      <c r="P333" s="332">
        <f t="shared" si="145"/>
        <v>2490742.7999999998</v>
      </c>
    </row>
    <row r="334" spans="1:16" ht="26.25" x14ac:dyDescent="0.25">
      <c r="A334" s="135" t="s">
        <v>260</v>
      </c>
      <c r="B334" s="76" t="s">
        <v>38</v>
      </c>
      <c r="C334" s="238" t="s">
        <v>148</v>
      </c>
      <c r="D334" s="80" t="s">
        <v>85</v>
      </c>
      <c r="E334" s="52"/>
      <c r="F334" s="122"/>
      <c r="G334" s="121"/>
      <c r="H334" s="222">
        <f>SUM(H336)</f>
        <v>2490742.7999999998</v>
      </c>
      <c r="I334" s="222">
        <f>SUM(I336)</f>
        <v>0</v>
      </c>
      <c r="J334" s="332">
        <f t="shared" si="143"/>
        <v>2490742.7999999998</v>
      </c>
      <c r="K334" s="222">
        <f t="shared" ref="K334:N334" si="177">SUM(K336)</f>
        <v>2490742.7999999998</v>
      </c>
      <c r="L334" s="222">
        <f>SUM(L336)</f>
        <v>0</v>
      </c>
      <c r="M334" s="332">
        <f t="shared" si="144"/>
        <v>2490742.7999999998</v>
      </c>
      <c r="N334" s="222">
        <f t="shared" si="177"/>
        <v>2490742.7999999998</v>
      </c>
      <c r="O334" s="222">
        <f>SUM(O336)</f>
        <v>0</v>
      </c>
      <c r="P334" s="332">
        <f t="shared" si="145"/>
        <v>2490742.7999999998</v>
      </c>
    </row>
    <row r="335" spans="1:16" ht="18" x14ac:dyDescent="0.25">
      <c r="A335" s="101" t="s">
        <v>69</v>
      </c>
      <c r="B335" s="75" t="s">
        <v>38</v>
      </c>
      <c r="C335" s="256" t="s">
        <v>148</v>
      </c>
      <c r="D335" s="81" t="s">
        <v>85</v>
      </c>
      <c r="E335" s="153" t="s">
        <v>88</v>
      </c>
      <c r="F335" s="151" t="s">
        <v>126</v>
      </c>
      <c r="G335" s="151" t="s">
        <v>8</v>
      </c>
      <c r="H335" s="222">
        <f>SUM(H336)</f>
        <v>2490742.7999999998</v>
      </c>
      <c r="I335" s="222">
        <f>SUM(I336)</f>
        <v>0</v>
      </c>
      <c r="J335" s="332">
        <f t="shared" si="143"/>
        <v>2490742.7999999998</v>
      </c>
      <c r="K335" s="222">
        <f t="shared" ref="K335:N335" si="178">SUM(K336)</f>
        <v>2490742.7999999998</v>
      </c>
      <c r="L335" s="222">
        <f>SUM(L336)</f>
        <v>0</v>
      </c>
      <c r="M335" s="332">
        <f t="shared" si="144"/>
        <v>2490742.7999999998</v>
      </c>
      <c r="N335" s="222">
        <f t="shared" si="178"/>
        <v>2490742.7999999998</v>
      </c>
      <c r="O335" s="222">
        <f>SUM(O336)</f>
        <v>0</v>
      </c>
      <c r="P335" s="332">
        <f t="shared" si="145"/>
        <v>2490742.7999999998</v>
      </c>
    </row>
    <row r="336" spans="1:16" ht="26.25" x14ac:dyDescent="0.25">
      <c r="A336" s="173" t="s">
        <v>260</v>
      </c>
      <c r="B336" s="75" t="s">
        <v>38</v>
      </c>
      <c r="C336" s="256" t="s">
        <v>148</v>
      </c>
      <c r="D336" s="81" t="s">
        <v>85</v>
      </c>
      <c r="E336" s="153" t="s">
        <v>88</v>
      </c>
      <c r="F336" s="148" t="s">
        <v>247</v>
      </c>
      <c r="G336" s="148" t="s">
        <v>8</v>
      </c>
      <c r="H336" s="225">
        <f t="shared" ref="H336:O337" si="179">SUM(H337)</f>
        <v>2490742.7999999998</v>
      </c>
      <c r="I336" s="225">
        <f t="shared" si="179"/>
        <v>0</v>
      </c>
      <c r="J336" s="332">
        <f t="shared" si="143"/>
        <v>2490742.7999999998</v>
      </c>
      <c r="K336" s="225">
        <f t="shared" si="179"/>
        <v>2490742.7999999998</v>
      </c>
      <c r="L336" s="225">
        <f t="shared" si="179"/>
        <v>0</v>
      </c>
      <c r="M336" s="332">
        <f t="shared" si="144"/>
        <v>2490742.7999999998</v>
      </c>
      <c r="N336" s="225">
        <f t="shared" si="179"/>
        <v>2490742.7999999998</v>
      </c>
      <c r="O336" s="225">
        <f t="shared" si="179"/>
        <v>0</v>
      </c>
      <c r="P336" s="332">
        <f t="shared" si="145"/>
        <v>2490742.7999999998</v>
      </c>
    </row>
    <row r="337" spans="1:16" x14ac:dyDescent="0.25">
      <c r="A337" s="126" t="s">
        <v>78</v>
      </c>
      <c r="B337" s="73" t="s">
        <v>38</v>
      </c>
      <c r="C337" s="90" t="s">
        <v>148</v>
      </c>
      <c r="D337" s="82" t="s">
        <v>85</v>
      </c>
      <c r="E337" s="127" t="s">
        <v>88</v>
      </c>
      <c r="F337" s="146" t="s">
        <v>247</v>
      </c>
      <c r="G337" s="121" t="s">
        <v>79</v>
      </c>
      <c r="H337" s="226">
        <f>SUM(H338)</f>
        <v>2490742.7999999998</v>
      </c>
      <c r="I337" s="226">
        <f>SUM(I338)</f>
        <v>0</v>
      </c>
      <c r="J337" s="353">
        <f t="shared" si="143"/>
        <v>2490742.7999999998</v>
      </c>
      <c r="K337" s="226">
        <f t="shared" si="179"/>
        <v>2490742.7999999998</v>
      </c>
      <c r="L337" s="226">
        <f>SUM(L338)</f>
        <v>0</v>
      </c>
      <c r="M337" s="353">
        <f t="shared" si="144"/>
        <v>2490742.7999999998</v>
      </c>
      <c r="N337" s="226">
        <f t="shared" si="179"/>
        <v>2490742.7999999998</v>
      </c>
      <c r="O337" s="226">
        <f>SUM(O338)</f>
        <v>0</v>
      </c>
      <c r="P337" s="353">
        <f t="shared" si="145"/>
        <v>2490742.7999999998</v>
      </c>
    </row>
    <row r="338" spans="1:16" ht="45.75" x14ac:dyDescent="0.25">
      <c r="A338" s="126" t="s">
        <v>282</v>
      </c>
      <c r="B338" s="73" t="s">
        <v>38</v>
      </c>
      <c r="C338" s="90" t="s">
        <v>148</v>
      </c>
      <c r="D338" s="82" t="s">
        <v>85</v>
      </c>
      <c r="E338" s="127" t="s">
        <v>88</v>
      </c>
      <c r="F338" s="146" t="s">
        <v>247</v>
      </c>
      <c r="G338" s="121" t="s">
        <v>162</v>
      </c>
      <c r="H338" s="226">
        <f>SUM(Лист1!G355)</f>
        <v>2490742.7999999998</v>
      </c>
      <c r="I338" s="226">
        <f>SUM(Лист1!H355)</f>
        <v>0</v>
      </c>
      <c r="J338" s="353">
        <f t="shared" si="143"/>
        <v>2490742.7999999998</v>
      </c>
      <c r="K338" s="226">
        <f>SUM(Лист1!J355)</f>
        <v>2490742.7999999998</v>
      </c>
      <c r="L338" s="226">
        <f>SUM(Лист1!K355)</f>
        <v>0</v>
      </c>
      <c r="M338" s="353">
        <f t="shared" si="144"/>
        <v>2490742.7999999998</v>
      </c>
      <c r="N338" s="226">
        <f>SUM(Лист1!M355)</f>
        <v>2490742.7999999998</v>
      </c>
      <c r="O338" s="226">
        <f>SUM(Лист1!N355)</f>
        <v>0</v>
      </c>
      <c r="P338" s="353">
        <f t="shared" si="145"/>
        <v>2490742.7999999998</v>
      </c>
    </row>
    <row r="339" spans="1:16" ht="18" x14ac:dyDescent="0.25">
      <c r="A339" s="259" t="s">
        <v>267</v>
      </c>
      <c r="B339" s="76" t="s">
        <v>96</v>
      </c>
      <c r="C339" s="238" t="s">
        <v>148</v>
      </c>
      <c r="D339" s="80"/>
      <c r="E339" s="52"/>
      <c r="F339" s="122"/>
      <c r="G339" s="121"/>
      <c r="H339" s="222">
        <f t="shared" ref="H339:O340" si="180">SUM(H340)</f>
        <v>5000</v>
      </c>
      <c r="I339" s="222">
        <f t="shared" si="180"/>
        <v>0</v>
      </c>
      <c r="J339" s="332">
        <f t="shared" si="143"/>
        <v>5000</v>
      </c>
      <c r="K339" s="222">
        <f t="shared" si="180"/>
        <v>0</v>
      </c>
      <c r="L339" s="222">
        <f t="shared" si="180"/>
        <v>0</v>
      </c>
      <c r="M339" s="332">
        <f t="shared" si="144"/>
        <v>0</v>
      </c>
      <c r="N339" s="222">
        <f t="shared" si="180"/>
        <v>0</v>
      </c>
      <c r="O339" s="222">
        <f t="shared" si="180"/>
        <v>0</v>
      </c>
      <c r="P339" s="332">
        <f t="shared" si="145"/>
        <v>0</v>
      </c>
    </row>
    <row r="340" spans="1:16" ht="64.5" x14ac:dyDescent="0.25">
      <c r="A340" s="64" t="s">
        <v>268</v>
      </c>
      <c r="B340" s="76" t="s">
        <v>96</v>
      </c>
      <c r="C340" s="238" t="s">
        <v>148</v>
      </c>
      <c r="D340" s="80" t="s">
        <v>38</v>
      </c>
      <c r="E340" s="52"/>
      <c r="F340" s="122"/>
      <c r="G340" s="121"/>
      <c r="H340" s="222">
        <f t="shared" si="180"/>
        <v>5000</v>
      </c>
      <c r="I340" s="222">
        <f t="shared" si="180"/>
        <v>0</v>
      </c>
      <c r="J340" s="332">
        <f t="shared" si="143"/>
        <v>5000</v>
      </c>
      <c r="K340" s="222">
        <f t="shared" si="180"/>
        <v>0</v>
      </c>
      <c r="L340" s="222">
        <f t="shared" si="180"/>
        <v>0</v>
      </c>
      <c r="M340" s="332">
        <f t="shared" si="144"/>
        <v>0</v>
      </c>
      <c r="N340" s="222">
        <f t="shared" si="180"/>
        <v>0</v>
      </c>
      <c r="O340" s="222">
        <f t="shared" si="180"/>
        <v>0</v>
      </c>
      <c r="P340" s="332">
        <f t="shared" si="145"/>
        <v>0</v>
      </c>
    </row>
    <row r="341" spans="1:16" ht="18" x14ac:dyDescent="0.25">
      <c r="A341" s="135" t="s">
        <v>266</v>
      </c>
      <c r="B341" s="76" t="s">
        <v>96</v>
      </c>
      <c r="C341" s="238" t="s">
        <v>148</v>
      </c>
      <c r="D341" s="80" t="s">
        <v>85</v>
      </c>
      <c r="E341" s="52"/>
      <c r="F341" s="122"/>
      <c r="G341" s="121"/>
      <c r="H341" s="222">
        <f>SUM(H343)</f>
        <v>5000</v>
      </c>
      <c r="I341" s="222">
        <f>SUM(I343)</f>
        <v>0</v>
      </c>
      <c r="J341" s="332">
        <f t="shared" si="143"/>
        <v>5000</v>
      </c>
      <c r="K341" s="222">
        <f t="shared" ref="K341:N341" si="181">SUM(K343)</f>
        <v>0</v>
      </c>
      <c r="L341" s="222">
        <f>SUM(L343)</f>
        <v>0</v>
      </c>
      <c r="M341" s="332">
        <f t="shared" si="144"/>
        <v>0</v>
      </c>
      <c r="N341" s="222">
        <f t="shared" si="181"/>
        <v>0</v>
      </c>
      <c r="O341" s="222">
        <f>SUM(O343)</f>
        <v>0</v>
      </c>
      <c r="P341" s="332">
        <f t="shared" si="145"/>
        <v>0</v>
      </c>
    </row>
    <row r="342" spans="1:16" ht="18" x14ac:dyDescent="0.25">
      <c r="A342" s="101" t="s">
        <v>69</v>
      </c>
      <c r="B342" s="75" t="s">
        <v>96</v>
      </c>
      <c r="C342" s="256" t="s">
        <v>148</v>
      </c>
      <c r="D342" s="81" t="s">
        <v>85</v>
      </c>
      <c r="E342" s="153" t="s">
        <v>88</v>
      </c>
      <c r="F342" s="151" t="s">
        <v>126</v>
      </c>
      <c r="G342" s="151" t="s">
        <v>8</v>
      </c>
      <c r="H342" s="222">
        <f>SUM(H343)</f>
        <v>5000</v>
      </c>
      <c r="I342" s="222">
        <f>SUM(I343)</f>
        <v>0</v>
      </c>
      <c r="J342" s="332">
        <f t="shared" si="143"/>
        <v>5000</v>
      </c>
      <c r="K342" s="222">
        <f t="shared" ref="K342:N342" si="182">SUM(K343)</f>
        <v>0</v>
      </c>
      <c r="L342" s="222">
        <f>SUM(L343)</f>
        <v>0</v>
      </c>
      <c r="M342" s="332">
        <f t="shared" si="144"/>
        <v>0</v>
      </c>
      <c r="N342" s="222">
        <f t="shared" si="182"/>
        <v>0</v>
      </c>
      <c r="O342" s="222">
        <f>SUM(O343)</f>
        <v>0</v>
      </c>
      <c r="P342" s="332">
        <f t="shared" si="145"/>
        <v>0</v>
      </c>
    </row>
    <row r="343" spans="1:16" x14ac:dyDescent="0.25">
      <c r="A343" s="275" t="s">
        <v>266</v>
      </c>
      <c r="B343" s="75" t="s">
        <v>96</v>
      </c>
      <c r="C343" s="256" t="s">
        <v>148</v>
      </c>
      <c r="D343" s="81" t="s">
        <v>85</v>
      </c>
      <c r="E343" s="153" t="s">
        <v>88</v>
      </c>
      <c r="F343" s="148" t="s">
        <v>265</v>
      </c>
      <c r="G343" s="148" t="s">
        <v>8</v>
      </c>
      <c r="H343" s="225">
        <f t="shared" ref="H343:O344" si="183">SUM(H344)</f>
        <v>5000</v>
      </c>
      <c r="I343" s="225">
        <f t="shared" si="183"/>
        <v>0</v>
      </c>
      <c r="J343" s="332">
        <f t="shared" si="143"/>
        <v>5000</v>
      </c>
      <c r="K343" s="225">
        <f t="shared" si="183"/>
        <v>0</v>
      </c>
      <c r="L343" s="225">
        <f t="shared" si="183"/>
        <v>0</v>
      </c>
      <c r="M343" s="332">
        <f t="shared" si="144"/>
        <v>0</v>
      </c>
      <c r="N343" s="225">
        <f t="shared" si="183"/>
        <v>0</v>
      </c>
      <c r="O343" s="225">
        <f t="shared" si="183"/>
        <v>0</v>
      </c>
      <c r="P343" s="332">
        <f t="shared" si="145"/>
        <v>0</v>
      </c>
    </row>
    <row r="344" spans="1:16" x14ac:dyDescent="0.25">
      <c r="A344" s="125" t="s">
        <v>12</v>
      </c>
      <c r="B344" s="73" t="s">
        <v>96</v>
      </c>
      <c r="C344" s="90" t="s">
        <v>148</v>
      </c>
      <c r="D344" s="82" t="s">
        <v>85</v>
      </c>
      <c r="E344" s="127" t="s">
        <v>88</v>
      </c>
      <c r="F344" s="146" t="s">
        <v>265</v>
      </c>
      <c r="G344" s="121" t="s">
        <v>13</v>
      </c>
      <c r="H344" s="226">
        <f>SUM(H345)</f>
        <v>5000</v>
      </c>
      <c r="I344" s="226">
        <f>SUM(I345)</f>
        <v>0</v>
      </c>
      <c r="J344" s="353">
        <f t="shared" si="143"/>
        <v>5000</v>
      </c>
      <c r="K344" s="226">
        <f t="shared" si="183"/>
        <v>0</v>
      </c>
      <c r="L344" s="226">
        <f>SUM(L345)</f>
        <v>0</v>
      </c>
      <c r="M344" s="353">
        <f t="shared" si="144"/>
        <v>0</v>
      </c>
      <c r="N344" s="226">
        <f t="shared" si="183"/>
        <v>0</v>
      </c>
      <c r="O344" s="226">
        <f>SUM(O345)</f>
        <v>0</v>
      </c>
      <c r="P344" s="353">
        <f t="shared" si="145"/>
        <v>0</v>
      </c>
    </row>
    <row r="345" spans="1:16" ht="22.5" x14ac:dyDescent="0.25">
      <c r="A345" s="235" t="s">
        <v>154</v>
      </c>
      <c r="B345" s="73" t="s">
        <v>96</v>
      </c>
      <c r="C345" s="90" t="s">
        <v>148</v>
      </c>
      <c r="D345" s="82" t="s">
        <v>85</v>
      </c>
      <c r="E345" s="127" t="s">
        <v>88</v>
      </c>
      <c r="F345" s="146" t="s">
        <v>265</v>
      </c>
      <c r="G345" s="121" t="s">
        <v>15</v>
      </c>
      <c r="H345" s="226">
        <f>SUM(Лист1!G225)</f>
        <v>5000</v>
      </c>
      <c r="I345" s="226">
        <f>SUM(Лист1!H225)</f>
        <v>0</v>
      </c>
      <c r="J345" s="353">
        <f t="shared" si="143"/>
        <v>5000</v>
      </c>
      <c r="K345" s="226">
        <f>SUM(Лист1!J225)</f>
        <v>0</v>
      </c>
      <c r="L345" s="226">
        <f>SUM(Лист1!K225)</f>
        <v>0</v>
      </c>
      <c r="M345" s="353">
        <f t="shared" si="144"/>
        <v>0</v>
      </c>
      <c r="N345" s="226">
        <f>SUM(Лист1!M225)</f>
        <v>0</v>
      </c>
      <c r="O345" s="226">
        <f>SUM(Лист1!N225)</f>
        <v>0</v>
      </c>
      <c r="P345" s="353">
        <f t="shared" si="145"/>
        <v>0</v>
      </c>
    </row>
    <row r="346" spans="1:16" s="337" customFormat="1" ht="47.25" x14ac:dyDescent="0.25">
      <c r="A346" s="294" t="s">
        <v>344</v>
      </c>
      <c r="B346" s="333" t="s">
        <v>85</v>
      </c>
      <c r="C346" s="334" t="s">
        <v>148</v>
      </c>
      <c r="D346" s="335"/>
      <c r="E346" s="299"/>
      <c r="F346" s="176"/>
      <c r="G346" s="175"/>
      <c r="H346" s="336">
        <f>SUM(H347+H362)</f>
        <v>3272341</v>
      </c>
      <c r="I346" s="336">
        <f>SUM(I347+I362)</f>
        <v>498577</v>
      </c>
      <c r="J346" s="332">
        <f t="shared" si="143"/>
        <v>3770918</v>
      </c>
      <c r="K346" s="336">
        <f t="shared" ref="K346:N346" si="184">SUM(K347+K362)</f>
        <v>15823469</v>
      </c>
      <c r="L346" s="336">
        <f>SUM(L347+L362)</f>
        <v>0</v>
      </c>
      <c r="M346" s="332">
        <f t="shared" si="144"/>
        <v>15823469</v>
      </c>
      <c r="N346" s="336">
        <f t="shared" si="184"/>
        <v>16013830</v>
      </c>
      <c r="O346" s="336">
        <f>SUM(O347+O362)</f>
        <v>0</v>
      </c>
      <c r="P346" s="332">
        <f t="shared" si="145"/>
        <v>16013830</v>
      </c>
    </row>
    <row r="347" spans="1:16" s="337" customFormat="1" ht="18" x14ac:dyDescent="0.25">
      <c r="A347" s="303" t="s">
        <v>294</v>
      </c>
      <c r="B347" s="333" t="s">
        <v>85</v>
      </c>
      <c r="C347" s="334" t="s">
        <v>148</v>
      </c>
      <c r="D347" s="335" t="s">
        <v>38</v>
      </c>
      <c r="E347" s="299"/>
      <c r="F347" s="176"/>
      <c r="G347" s="175"/>
      <c r="H347" s="336">
        <f t="shared" ref="H347:O348" si="185">SUM(H348)</f>
        <v>3272341</v>
      </c>
      <c r="I347" s="336">
        <f t="shared" si="185"/>
        <v>498577</v>
      </c>
      <c r="J347" s="332">
        <f t="shared" si="143"/>
        <v>3770918</v>
      </c>
      <c r="K347" s="336">
        <f t="shared" si="185"/>
        <v>2659575</v>
      </c>
      <c r="L347" s="336">
        <f t="shared" si="185"/>
        <v>0</v>
      </c>
      <c r="M347" s="332">
        <f t="shared" si="144"/>
        <v>2659575</v>
      </c>
      <c r="N347" s="336">
        <f t="shared" si="185"/>
        <v>531915</v>
      </c>
      <c r="O347" s="336">
        <f t="shared" si="185"/>
        <v>0</v>
      </c>
      <c r="P347" s="332">
        <f t="shared" si="145"/>
        <v>531915</v>
      </c>
    </row>
    <row r="348" spans="1:16" s="337" customFormat="1" ht="18" x14ac:dyDescent="0.25">
      <c r="A348" s="321" t="s">
        <v>290</v>
      </c>
      <c r="B348" s="333" t="s">
        <v>85</v>
      </c>
      <c r="C348" s="334" t="s">
        <v>148</v>
      </c>
      <c r="D348" s="335" t="s">
        <v>85</v>
      </c>
      <c r="E348" s="299"/>
      <c r="F348" s="176"/>
      <c r="G348" s="175"/>
      <c r="H348" s="336">
        <f>SUM(H349)</f>
        <v>3272341</v>
      </c>
      <c r="I348" s="336">
        <f>SUM(I349)</f>
        <v>498577</v>
      </c>
      <c r="J348" s="332">
        <f t="shared" si="143"/>
        <v>3770918</v>
      </c>
      <c r="K348" s="336">
        <f t="shared" si="185"/>
        <v>2659575</v>
      </c>
      <c r="L348" s="336">
        <f>SUM(L349)</f>
        <v>0</v>
      </c>
      <c r="M348" s="332">
        <f t="shared" si="144"/>
        <v>2659575</v>
      </c>
      <c r="N348" s="336">
        <f t="shared" si="185"/>
        <v>531915</v>
      </c>
      <c r="O348" s="336">
        <f>SUM(O349)</f>
        <v>0</v>
      </c>
      <c r="P348" s="332">
        <f t="shared" si="145"/>
        <v>531915</v>
      </c>
    </row>
    <row r="349" spans="1:16" s="337" customFormat="1" ht="18" x14ac:dyDescent="0.25">
      <c r="A349" s="318" t="s">
        <v>69</v>
      </c>
      <c r="B349" s="338" t="s">
        <v>85</v>
      </c>
      <c r="C349" s="339" t="s">
        <v>148</v>
      </c>
      <c r="D349" s="340" t="s">
        <v>85</v>
      </c>
      <c r="E349" s="291" t="s">
        <v>88</v>
      </c>
      <c r="F349" s="292" t="s">
        <v>126</v>
      </c>
      <c r="G349" s="292" t="s">
        <v>8</v>
      </c>
      <c r="H349" s="336">
        <f>SUM(H353+H350+H356)</f>
        <v>3272341</v>
      </c>
      <c r="I349" s="336">
        <f>SUM(I353+I350+I356)</f>
        <v>498577</v>
      </c>
      <c r="J349" s="332">
        <f t="shared" si="143"/>
        <v>3770918</v>
      </c>
      <c r="K349" s="336">
        <f t="shared" ref="K349:N349" si="186">SUM(K353+K350+K356)</f>
        <v>2659575</v>
      </c>
      <c r="L349" s="336">
        <f>SUM(L353+L350+L356)</f>
        <v>0</v>
      </c>
      <c r="M349" s="332">
        <f t="shared" si="144"/>
        <v>2659575</v>
      </c>
      <c r="N349" s="336">
        <f t="shared" si="186"/>
        <v>531915</v>
      </c>
      <c r="O349" s="336">
        <f>SUM(O353+O350+O356)</f>
        <v>0</v>
      </c>
      <c r="P349" s="332">
        <f t="shared" si="145"/>
        <v>531915</v>
      </c>
    </row>
    <row r="350" spans="1:16" s="337" customFormat="1" ht="24" customHeight="1" x14ac:dyDescent="0.25">
      <c r="A350" s="234" t="s">
        <v>290</v>
      </c>
      <c r="B350" s="341">
        <v>12</v>
      </c>
      <c r="C350" s="338" t="s">
        <v>148</v>
      </c>
      <c r="D350" s="338" t="s">
        <v>85</v>
      </c>
      <c r="E350" s="290">
        <v>927</v>
      </c>
      <c r="F350" s="342">
        <v>81740</v>
      </c>
      <c r="G350" s="301" t="s">
        <v>8</v>
      </c>
      <c r="H350" s="240">
        <f>SUM(H351)</f>
        <v>400000</v>
      </c>
      <c r="I350" s="240">
        <f>SUM(I351)</f>
        <v>498577</v>
      </c>
      <c r="J350" s="332">
        <f t="shared" si="143"/>
        <v>898577</v>
      </c>
      <c r="K350" s="240">
        <f t="shared" ref="K350:N350" si="187">SUM(K351)</f>
        <v>0</v>
      </c>
      <c r="L350" s="240">
        <f>SUM(L351)</f>
        <v>0</v>
      </c>
      <c r="M350" s="332">
        <f t="shared" si="144"/>
        <v>0</v>
      </c>
      <c r="N350" s="240">
        <f t="shared" si="187"/>
        <v>0</v>
      </c>
      <c r="O350" s="240">
        <f>SUM(O351)</f>
        <v>0</v>
      </c>
      <c r="P350" s="332">
        <f t="shared" si="145"/>
        <v>0</v>
      </c>
    </row>
    <row r="351" spans="1:16" s="337" customFormat="1" x14ac:dyDescent="0.25">
      <c r="A351" s="281" t="s">
        <v>12</v>
      </c>
      <c r="B351" s="343">
        <v>12</v>
      </c>
      <c r="C351" s="344" t="s">
        <v>148</v>
      </c>
      <c r="D351" s="344" t="s">
        <v>85</v>
      </c>
      <c r="E351" s="299">
        <v>927</v>
      </c>
      <c r="F351" s="345">
        <v>81740</v>
      </c>
      <c r="G351" s="175" t="s">
        <v>13</v>
      </c>
      <c r="H351" s="207">
        <f t="shared" ref="H351:O351" si="188">SUM(H352)</f>
        <v>400000</v>
      </c>
      <c r="I351" s="207">
        <f t="shared" si="188"/>
        <v>498577</v>
      </c>
      <c r="J351" s="353">
        <f t="shared" si="143"/>
        <v>898577</v>
      </c>
      <c r="K351" s="207">
        <f t="shared" si="188"/>
        <v>0</v>
      </c>
      <c r="L351" s="207">
        <f t="shared" si="188"/>
        <v>0</v>
      </c>
      <c r="M351" s="353">
        <f t="shared" si="144"/>
        <v>0</v>
      </c>
      <c r="N351" s="207">
        <f t="shared" si="188"/>
        <v>0</v>
      </c>
      <c r="O351" s="207">
        <f t="shared" si="188"/>
        <v>0</v>
      </c>
      <c r="P351" s="353">
        <f t="shared" si="145"/>
        <v>0</v>
      </c>
    </row>
    <row r="352" spans="1:16" s="337" customFormat="1" x14ac:dyDescent="0.25">
      <c r="A352" s="160" t="s">
        <v>159</v>
      </c>
      <c r="B352" s="346">
        <v>12</v>
      </c>
      <c r="C352" s="347" t="s">
        <v>148</v>
      </c>
      <c r="D352" s="347" t="s">
        <v>85</v>
      </c>
      <c r="E352" s="299">
        <v>927</v>
      </c>
      <c r="F352" s="345">
        <v>81740</v>
      </c>
      <c r="G352" s="175" t="s">
        <v>15</v>
      </c>
      <c r="H352" s="207">
        <f>SUM(Лист1!G307)</f>
        <v>400000</v>
      </c>
      <c r="I352" s="207">
        <f>SUM(Лист1!H307)</f>
        <v>498577</v>
      </c>
      <c r="J352" s="353">
        <f t="shared" si="143"/>
        <v>898577</v>
      </c>
      <c r="K352" s="207">
        <f>SUM(Лист1!J307)</f>
        <v>0</v>
      </c>
      <c r="L352" s="207">
        <f>SUM(Лист1!K307)</f>
        <v>0</v>
      </c>
      <c r="M352" s="353">
        <f t="shared" si="144"/>
        <v>0</v>
      </c>
      <c r="N352" s="207">
        <f>SUM(Лист1!M307)</f>
        <v>0</v>
      </c>
      <c r="O352" s="207">
        <f>SUM(Лист1!N307)</f>
        <v>0</v>
      </c>
      <c r="P352" s="353">
        <f t="shared" si="145"/>
        <v>0</v>
      </c>
    </row>
    <row r="353" spans="1:16" s="337" customFormat="1" ht="26.25" x14ac:dyDescent="0.25">
      <c r="A353" s="136" t="s">
        <v>380</v>
      </c>
      <c r="B353" s="341">
        <v>12</v>
      </c>
      <c r="C353" s="338" t="s">
        <v>148</v>
      </c>
      <c r="D353" s="338" t="s">
        <v>85</v>
      </c>
      <c r="E353" s="290">
        <v>927</v>
      </c>
      <c r="F353" s="342" t="s">
        <v>334</v>
      </c>
      <c r="G353" s="301" t="s">
        <v>8</v>
      </c>
      <c r="H353" s="240">
        <f>SUM(H354)</f>
        <v>212766</v>
      </c>
      <c r="I353" s="240">
        <f>SUM(I354)</f>
        <v>0</v>
      </c>
      <c r="J353" s="332">
        <f t="shared" si="143"/>
        <v>212766</v>
      </c>
      <c r="K353" s="240">
        <f t="shared" ref="K353:N357" si="189">SUM(K354)</f>
        <v>1063830</v>
      </c>
      <c r="L353" s="240">
        <f>SUM(L354)</f>
        <v>0</v>
      </c>
      <c r="M353" s="332">
        <f t="shared" si="144"/>
        <v>1063830</v>
      </c>
      <c r="N353" s="240">
        <f t="shared" si="189"/>
        <v>531915</v>
      </c>
      <c r="O353" s="240">
        <f>SUM(O354)</f>
        <v>0</v>
      </c>
      <c r="P353" s="332">
        <f t="shared" si="145"/>
        <v>531915</v>
      </c>
    </row>
    <row r="354" spans="1:16" s="337" customFormat="1" x14ac:dyDescent="0.25">
      <c r="A354" s="281" t="s">
        <v>12</v>
      </c>
      <c r="B354" s="343">
        <v>12</v>
      </c>
      <c r="C354" s="344" t="s">
        <v>148</v>
      </c>
      <c r="D354" s="344" t="s">
        <v>85</v>
      </c>
      <c r="E354" s="299">
        <v>927</v>
      </c>
      <c r="F354" s="345" t="s">
        <v>334</v>
      </c>
      <c r="G354" s="175" t="s">
        <v>13</v>
      </c>
      <c r="H354" s="207">
        <f>SUM(H355)</f>
        <v>212766</v>
      </c>
      <c r="I354" s="207">
        <f>SUM(I355)</f>
        <v>0</v>
      </c>
      <c r="J354" s="353">
        <f t="shared" si="143"/>
        <v>212766</v>
      </c>
      <c r="K354" s="207">
        <f t="shared" si="189"/>
        <v>1063830</v>
      </c>
      <c r="L354" s="207">
        <f>SUM(L355)</f>
        <v>0</v>
      </c>
      <c r="M354" s="353">
        <f t="shared" si="144"/>
        <v>1063830</v>
      </c>
      <c r="N354" s="207">
        <f t="shared" si="189"/>
        <v>531915</v>
      </c>
      <c r="O354" s="207">
        <f>SUM(O355)</f>
        <v>0</v>
      </c>
      <c r="P354" s="353">
        <f t="shared" si="145"/>
        <v>531915</v>
      </c>
    </row>
    <row r="355" spans="1:16" s="337" customFormat="1" x14ac:dyDescent="0.25">
      <c r="A355" s="160" t="s">
        <v>159</v>
      </c>
      <c r="B355" s="346">
        <v>12</v>
      </c>
      <c r="C355" s="347" t="s">
        <v>148</v>
      </c>
      <c r="D355" s="347" t="s">
        <v>85</v>
      </c>
      <c r="E355" s="299">
        <v>927</v>
      </c>
      <c r="F355" s="345" t="s">
        <v>334</v>
      </c>
      <c r="G355" s="175" t="s">
        <v>15</v>
      </c>
      <c r="H355" s="207">
        <f>SUM(Лист1!G304)</f>
        <v>212766</v>
      </c>
      <c r="I355" s="207">
        <f>SUM(Лист1!H304)</f>
        <v>0</v>
      </c>
      <c r="J355" s="353">
        <f t="shared" si="143"/>
        <v>212766</v>
      </c>
      <c r="K355" s="207">
        <f>SUM(Лист1!J304)</f>
        <v>1063830</v>
      </c>
      <c r="L355" s="207">
        <f>SUM(Лист1!K304)</f>
        <v>0</v>
      </c>
      <c r="M355" s="353">
        <f t="shared" si="144"/>
        <v>1063830</v>
      </c>
      <c r="N355" s="207">
        <f>SUM(Лист1!M304)</f>
        <v>531915</v>
      </c>
      <c r="O355" s="207">
        <f>SUM(Лист1!N304)</f>
        <v>0</v>
      </c>
      <c r="P355" s="353">
        <f t="shared" si="145"/>
        <v>531915</v>
      </c>
    </row>
    <row r="356" spans="1:16" s="337" customFormat="1" ht="26.25" x14ac:dyDescent="0.25">
      <c r="A356" s="132" t="s">
        <v>262</v>
      </c>
      <c r="B356" s="341">
        <v>12</v>
      </c>
      <c r="C356" s="338" t="s">
        <v>148</v>
      </c>
      <c r="D356" s="338" t="s">
        <v>85</v>
      </c>
      <c r="E356" s="290">
        <v>927</v>
      </c>
      <c r="F356" s="267" t="s">
        <v>245</v>
      </c>
      <c r="G356" s="152" t="s">
        <v>8</v>
      </c>
      <c r="H356" s="240">
        <f>SUM(H357)</f>
        <v>2659575</v>
      </c>
      <c r="I356" s="240">
        <f>SUM(I357)</f>
        <v>0</v>
      </c>
      <c r="J356" s="332">
        <f t="shared" si="143"/>
        <v>2659575</v>
      </c>
      <c r="K356" s="240">
        <f t="shared" si="189"/>
        <v>1595745</v>
      </c>
      <c r="L356" s="240">
        <f>SUM(L357)</f>
        <v>0</v>
      </c>
      <c r="M356" s="332">
        <f t="shared" si="144"/>
        <v>1595745</v>
      </c>
      <c r="N356" s="240">
        <f t="shared" si="189"/>
        <v>0</v>
      </c>
      <c r="O356" s="240">
        <f>SUM(O357)</f>
        <v>0</v>
      </c>
      <c r="P356" s="332">
        <f t="shared" si="145"/>
        <v>0</v>
      </c>
    </row>
    <row r="357" spans="1:16" s="337" customFormat="1" ht="22.5" x14ac:dyDescent="0.25">
      <c r="A357" s="133" t="s">
        <v>73</v>
      </c>
      <c r="B357" s="343">
        <v>12</v>
      </c>
      <c r="C357" s="344" t="s">
        <v>148</v>
      </c>
      <c r="D357" s="344" t="s">
        <v>85</v>
      </c>
      <c r="E357" s="299">
        <v>927</v>
      </c>
      <c r="F357" s="268" t="s">
        <v>245</v>
      </c>
      <c r="G357" s="121" t="s">
        <v>74</v>
      </c>
      <c r="H357" s="207">
        <f>SUM(H358)</f>
        <v>2659575</v>
      </c>
      <c r="I357" s="207">
        <f>SUM(I358)</f>
        <v>0</v>
      </c>
      <c r="J357" s="353">
        <f t="shared" ref="J357:J401" si="190">SUM(H357+I357)</f>
        <v>2659575</v>
      </c>
      <c r="K357" s="207">
        <f t="shared" si="189"/>
        <v>1595745</v>
      </c>
      <c r="L357" s="207">
        <f>SUM(L358)</f>
        <v>0</v>
      </c>
      <c r="M357" s="353">
        <f t="shared" ref="M357:M401" si="191">SUM(K357+L357)</f>
        <v>1595745</v>
      </c>
      <c r="N357" s="207">
        <f t="shared" si="189"/>
        <v>0</v>
      </c>
      <c r="O357" s="207">
        <f>SUM(O358)</f>
        <v>0</v>
      </c>
      <c r="P357" s="353">
        <f t="shared" ref="P357:P401" si="192">SUM(N357+O357)</f>
        <v>0</v>
      </c>
    </row>
    <row r="358" spans="1:16" s="337" customFormat="1" x14ac:dyDescent="0.25">
      <c r="A358" s="125" t="s">
        <v>75</v>
      </c>
      <c r="B358" s="343">
        <v>12</v>
      </c>
      <c r="C358" s="344" t="s">
        <v>148</v>
      </c>
      <c r="D358" s="344" t="s">
        <v>85</v>
      </c>
      <c r="E358" s="299">
        <v>927</v>
      </c>
      <c r="F358" s="268" t="s">
        <v>245</v>
      </c>
      <c r="G358" s="121" t="s">
        <v>76</v>
      </c>
      <c r="H358" s="207">
        <f>SUM(H360:H361)</f>
        <v>2659575</v>
      </c>
      <c r="I358" s="207">
        <f>SUM(I360:I361)</f>
        <v>0</v>
      </c>
      <c r="J358" s="353">
        <f t="shared" si="190"/>
        <v>2659575</v>
      </c>
      <c r="K358" s="207">
        <f t="shared" ref="K358:N358" si="193">SUM(K360:K361)</f>
        <v>1595745</v>
      </c>
      <c r="L358" s="207">
        <f>SUM(L360:L361)</f>
        <v>0</v>
      </c>
      <c r="M358" s="353">
        <f t="shared" si="191"/>
        <v>1595745</v>
      </c>
      <c r="N358" s="207">
        <f t="shared" si="193"/>
        <v>0</v>
      </c>
      <c r="O358" s="207">
        <f>SUM(O360:O361)</f>
        <v>0</v>
      </c>
      <c r="P358" s="353">
        <f t="shared" si="192"/>
        <v>0</v>
      </c>
    </row>
    <row r="359" spans="1:16" s="337" customFormat="1" x14ac:dyDescent="0.25">
      <c r="A359" s="125" t="s">
        <v>244</v>
      </c>
      <c r="B359" s="343"/>
      <c r="C359" s="344"/>
      <c r="D359" s="344"/>
      <c r="E359" s="299"/>
      <c r="F359" s="268"/>
      <c r="G359" s="175"/>
      <c r="H359" s="207"/>
      <c r="I359" s="207"/>
      <c r="J359" s="353">
        <f t="shared" si="190"/>
        <v>0</v>
      </c>
      <c r="K359" s="207"/>
      <c r="L359" s="207"/>
      <c r="M359" s="353">
        <f t="shared" si="191"/>
        <v>0</v>
      </c>
      <c r="N359" s="207"/>
      <c r="O359" s="207"/>
      <c r="P359" s="353">
        <f t="shared" si="192"/>
        <v>0</v>
      </c>
    </row>
    <row r="360" spans="1:16" s="337" customFormat="1" ht="23.25" x14ac:dyDescent="0.25">
      <c r="A360" s="160" t="s">
        <v>319</v>
      </c>
      <c r="B360" s="343">
        <v>12</v>
      </c>
      <c r="C360" s="344" t="s">
        <v>148</v>
      </c>
      <c r="D360" s="344" t="s">
        <v>85</v>
      </c>
      <c r="E360" s="299">
        <v>927</v>
      </c>
      <c r="F360" s="268" t="s">
        <v>245</v>
      </c>
      <c r="G360" s="175" t="s">
        <v>76</v>
      </c>
      <c r="H360" s="207">
        <f>SUM(Лист1!G300)</f>
        <v>2659575</v>
      </c>
      <c r="I360" s="207">
        <f>SUM(Лист1!H300)</f>
        <v>0</v>
      </c>
      <c r="J360" s="353">
        <f t="shared" si="190"/>
        <v>2659575</v>
      </c>
      <c r="K360" s="207">
        <f>SUM(Лист1!J300)</f>
        <v>0</v>
      </c>
      <c r="L360" s="207">
        <f>SUM(Лист1!K300)</f>
        <v>0</v>
      </c>
      <c r="M360" s="353">
        <f t="shared" si="191"/>
        <v>0</v>
      </c>
      <c r="N360" s="207">
        <f>SUM(Лист1!M300)</f>
        <v>0</v>
      </c>
      <c r="O360" s="207">
        <f>SUM(Лист1!N300)</f>
        <v>0</v>
      </c>
      <c r="P360" s="353">
        <f t="shared" si="192"/>
        <v>0</v>
      </c>
    </row>
    <row r="361" spans="1:16" s="337" customFormat="1" ht="23.25" x14ac:dyDescent="0.25">
      <c r="A361" s="160" t="s">
        <v>320</v>
      </c>
      <c r="B361" s="343">
        <v>12</v>
      </c>
      <c r="C361" s="344" t="s">
        <v>148</v>
      </c>
      <c r="D361" s="344" t="s">
        <v>85</v>
      </c>
      <c r="E361" s="299">
        <v>927</v>
      </c>
      <c r="F361" s="268" t="s">
        <v>245</v>
      </c>
      <c r="G361" s="175" t="s">
        <v>76</v>
      </c>
      <c r="H361" s="207">
        <f>SUM(Лист1!G301)</f>
        <v>0</v>
      </c>
      <c r="I361" s="207">
        <f>SUM(Лист1!H301)</f>
        <v>0</v>
      </c>
      <c r="J361" s="332">
        <f t="shared" si="190"/>
        <v>0</v>
      </c>
      <c r="K361" s="207">
        <f>SUM(Лист1!J301)</f>
        <v>1595745</v>
      </c>
      <c r="L361" s="207">
        <f>SUM(Лист1!K301)</f>
        <v>0</v>
      </c>
      <c r="M361" s="332">
        <f t="shared" si="191"/>
        <v>1595745</v>
      </c>
      <c r="N361" s="207">
        <f>SUM(Лист1!M301)</f>
        <v>0</v>
      </c>
      <c r="O361" s="207">
        <f>SUM(Лист1!N301)</f>
        <v>0</v>
      </c>
      <c r="P361" s="332">
        <f t="shared" si="192"/>
        <v>0</v>
      </c>
    </row>
    <row r="362" spans="1:16" s="337" customFormat="1" x14ac:dyDescent="0.25">
      <c r="A362" s="293" t="s">
        <v>318</v>
      </c>
      <c r="B362" s="74">
        <v>12</v>
      </c>
      <c r="C362" s="75" t="s">
        <v>148</v>
      </c>
      <c r="D362" s="75" t="s">
        <v>303</v>
      </c>
      <c r="E362" s="56"/>
      <c r="F362" s="233"/>
      <c r="G362" s="121"/>
      <c r="H362" s="240">
        <f t="shared" ref="H362:I364" si="194">SUM(H363)</f>
        <v>0</v>
      </c>
      <c r="I362" s="240">
        <f t="shared" si="194"/>
        <v>0</v>
      </c>
      <c r="J362" s="332">
        <f t="shared" si="190"/>
        <v>0</v>
      </c>
      <c r="K362" s="240">
        <f t="shared" ref="K362:N364" si="195">SUM(K363)</f>
        <v>13163894</v>
      </c>
      <c r="L362" s="240">
        <f>SUM(L363)</f>
        <v>0</v>
      </c>
      <c r="M362" s="332">
        <f t="shared" si="191"/>
        <v>13163894</v>
      </c>
      <c r="N362" s="240">
        <f t="shared" si="195"/>
        <v>15481915</v>
      </c>
      <c r="O362" s="240">
        <f>SUM(O363)</f>
        <v>0</v>
      </c>
      <c r="P362" s="332">
        <f t="shared" si="192"/>
        <v>15481915</v>
      </c>
    </row>
    <row r="363" spans="1:16" s="337" customFormat="1" ht="26.25" x14ac:dyDescent="0.25">
      <c r="A363" s="132" t="s">
        <v>304</v>
      </c>
      <c r="B363" s="74">
        <v>12</v>
      </c>
      <c r="C363" s="75" t="s">
        <v>148</v>
      </c>
      <c r="D363" s="75" t="s">
        <v>303</v>
      </c>
      <c r="E363" s="67">
        <v>927</v>
      </c>
      <c r="F363" s="291" t="s">
        <v>301</v>
      </c>
      <c r="G363" s="152" t="s">
        <v>8</v>
      </c>
      <c r="H363" s="240">
        <f t="shared" si="194"/>
        <v>0</v>
      </c>
      <c r="I363" s="240">
        <f t="shared" si="194"/>
        <v>0</v>
      </c>
      <c r="J363" s="332">
        <f t="shared" si="190"/>
        <v>0</v>
      </c>
      <c r="K363" s="240">
        <f t="shared" si="195"/>
        <v>13163894</v>
      </c>
      <c r="L363" s="240">
        <f>SUM(L364)</f>
        <v>0</v>
      </c>
      <c r="M363" s="332">
        <f t="shared" si="191"/>
        <v>13163894</v>
      </c>
      <c r="N363" s="240">
        <f t="shared" si="195"/>
        <v>15481915</v>
      </c>
      <c r="O363" s="240">
        <f>SUM(O364)</f>
        <v>0</v>
      </c>
      <c r="P363" s="332">
        <f t="shared" si="192"/>
        <v>15481915</v>
      </c>
    </row>
    <row r="364" spans="1:16" s="337" customFormat="1" ht="22.5" x14ac:dyDescent="0.25">
      <c r="A364" s="133" t="s">
        <v>73</v>
      </c>
      <c r="B364" s="72">
        <v>12</v>
      </c>
      <c r="C364" s="73" t="s">
        <v>148</v>
      </c>
      <c r="D364" s="90" t="s">
        <v>303</v>
      </c>
      <c r="E364" s="56">
        <v>927</v>
      </c>
      <c r="F364" s="279" t="s">
        <v>301</v>
      </c>
      <c r="G364" s="121" t="s">
        <v>74</v>
      </c>
      <c r="H364" s="207">
        <f t="shared" si="194"/>
        <v>0</v>
      </c>
      <c r="I364" s="207">
        <f t="shared" si="194"/>
        <v>0</v>
      </c>
      <c r="J364" s="332">
        <f t="shared" si="190"/>
        <v>0</v>
      </c>
      <c r="K364" s="207">
        <f t="shared" si="195"/>
        <v>13163894</v>
      </c>
      <c r="L364" s="207">
        <f>SUM(L365)</f>
        <v>0</v>
      </c>
      <c r="M364" s="332">
        <f t="shared" si="191"/>
        <v>13163894</v>
      </c>
      <c r="N364" s="207">
        <f t="shared" si="195"/>
        <v>15481915</v>
      </c>
      <c r="O364" s="207">
        <f>SUM(O365)</f>
        <v>0</v>
      </c>
      <c r="P364" s="332">
        <f t="shared" si="192"/>
        <v>15481915</v>
      </c>
    </row>
    <row r="365" spans="1:16" s="337" customFormat="1" x14ac:dyDescent="0.25">
      <c r="A365" s="125" t="s">
        <v>75</v>
      </c>
      <c r="B365" s="72">
        <v>12</v>
      </c>
      <c r="C365" s="73" t="s">
        <v>148</v>
      </c>
      <c r="D365" s="90" t="s">
        <v>303</v>
      </c>
      <c r="E365" s="56">
        <v>927</v>
      </c>
      <c r="F365" s="279" t="s">
        <v>301</v>
      </c>
      <c r="G365" s="121" t="s">
        <v>76</v>
      </c>
      <c r="H365" s="207">
        <f>SUM(H367:H370)</f>
        <v>0</v>
      </c>
      <c r="I365" s="207">
        <f>SUM(I367:I370)</f>
        <v>0</v>
      </c>
      <c r="J365" s="332">
        <f t="shared" si="190"/>
        <v>0</v>
      </c>
      <c r="K365" s="207">
        <f t="shared" ref="K365:N365" si="196">SUM(K367:K370)</f>
        <v>13163894</v>
      </c>
      <c r="L365" s="207">
        <f>SUM(L367:L370)</f>
        <v>0</v>
      </c>
      <c r="M365" s="332">
        <f t="shared" si="191"/>
        <v>13163894</v>
      </c>
      <c r="N365" s="207">
        <f t="shared" si="196"/>
        <v>15481915</v>
      </c>
      <c r="O365" s="207">
        <f>SUM(O367:O370)</f>
        <v>0</v>
      </c>
      <c r="P365" s="332">
        <f t="shared" si="192"/>
        <v>15481915</v>
      </c>
    </row>
    <row r="366" spans="1:16" s="337" customFormat="1" x14ac:dyDescent="0.25">
      <c r="A366" s="125" t="s">
        <v>244</v>
      </c>
      <c r="B366" s="72"/>
      <c r="C366" s="73"/>
      <c r="D366" s="90"/>
      <c r="E366" s="56"/>
      <c r="F366" s="279"/>
      <c r="G366" s="121"/>
      <c r="H366" s="207"/>
      <c r="I366" s="207"/>
      <c r="J366" s="332">
        <f t="shared" si="190"/>
        <v>0</v>
      </c>
      <c r="K366" s="207"/>
      <c r="L366" s="207"/>
      <c r="M366" s="332">
        <f t="shared" si="191"/>
        <v>0</v>
      </c>
      <c r="N366" s="207"/>
      <c r="O366" s="207"/>
      <c r="P366" s="332">
        <f t="shared" si="192"/>
        <v>0</v>
      </c>
    </row>
    <row r="367" spans="1:16" s="337" customFormat="1" ht="23.25" x14ac:dyDescent="0.25">
      <c r="A367" s="125" t="s">
        <v>296</v>
      </c>
      <c r="B367" s="72">
        <v>12</v>
      </c>
      <c r="C367" s="73" t="s">
        <v>148</v>
      </c>
      <c r="D367" s="90" t="s">
        <v>303</v>
      </c>
      <c r="E367" s="56">
        <v>927</v>
      </c>
      <c r="F367" s="279" t="s">
        <v>301</v>
      </c>
      <c r="G367" s="121" t="s">
        <v>76</v>
      </c>
      <c r="H367" s="207">
        <f>SUM(Лист1!G313)</f>
        <v>0</v>
      </c>
      <c r="I367" s="207">
        <f>SUM(Лист1!H313)</f>
        <v>0</v>
      </c>
      <c r="J367" s="332">
        <f t="shared" si="190"/>
        <v>0</v>
      </c>
      <c r="K367" s="207">
        <f>SUM(Лист1!J313)</f>
        <v>13163894</v>
      </c>
      <c r="L367" s="207">
        <f>SUM(Лист1!K313)</f>
        <v>0</v>
      </c>
      <c r="M367" s="332">
        <f t="shared" si="191"/>
        <v>13163894</v>
      </c>
      <c r="N367" s="207">
        <f>SUM(Лист1!M313)</f>
        <v>0</v>
      </c>
      <c r="O367" s="207">
        <f>SUM(Лист1!N313)</f>
        <v>0</v>
      </c>
      <c r="P367" s="332">
        <f t="shared" si="192"/>
        <v>0</v>
      </c>
    </row>
    <row r="368" spans="1:16" s="337" customFormat="1" ht="23.25" x14ac:dyDescent="0.25">
      <c r="A368" s="125" t="s">
        <v>322</v>
      </c>
      <c r="B368" s="72">
        <v>12</v>
      </c>
      <c r="C368" s="73" t="s">
        <v>148</v>
      </c>
      <c r="D368" s="90" t="s">
        <v>303</v>
      </c>
      <c r="E368" s="56">
        <v>927</v>
      </c>
      <c r="F368" s="279" t="s">
        <v>301</v>
      </c>
      <c r="G368" s="121" t="s">
        <v>76</v>
      </c>
      <c r="H368" s="207">
        <f>SUM(Лист1!G314)</f>
        <v>0</v>
      </c>
      <c r="I368" s="207">
        <f>SUM(Лист1!H314)</f>
        <v>0</v>
      </c>
      <c r="J368" s="332">
        <f t="shared" si="190"/>
        <v>0</v>
      </c>
      <c r="K368" s="207">
        <f>SUM(Лист1!J314)</f>
        <v>0</v>
      </c>
      <c r="L368" s="207">
        <f>SUM(Лист1!K314)</f>
        <v>0</v>
      </c>
      <c r="M368" s="332">
        <f t="shared" si="191"/>
        <v>0</v>
      </c>
      <c r="N368" s="207">
        <f>SUM(Лист1!M314)</f>
        <v>2632979</v>
      </c>
      <c r="O368" s="207">
        <f>SUM(Лист1!N314)</f>
        <v>0</v>
      </c>
      <c r="P368" s="332">
        <f t="shared" si="192"/>
        <v>2632979</v>
      </c>
    </row>
    <row r="369" spans="1:16" s="337" customFormat="1" ht="23.25" x14ac:dyDescent="0.25">
      <c r="A369" s="125" t="s">
        <v>323</v>
      </c>
      <c r="B369" s="72">
        <v>12</v>
      </c>
      <c r="C369" s="73" t="s">
        <v>148</v>
      </c>
      <c r="D369" s="90" t="s">
        <v>303</v>
      </c>
      <c r="E369" s="56">
        <v>927</v>
      </c>
      <c r="F369" s="279" t="s">
        <v>301</v>
      </c>
      <c r="G369" s="121" t="s">
        <v>76</v>
      </c>
      <c r="H369" s="207">
        <f>SUM(Лист1!G315)</f>
        <v>0</v>
      </c>
      <c r="I369" s="207">
        <f>SUM(Лист1!H315)</f>
        <v>0</v>
      </c>
      <c r="J369" s="332">
        <f t="shared" si="190"/>
        <v>0</v>
      </c>
      <c r="K369" s="207">
        <f>SUM(Лист1!J315)</f>
        <v>0</v>
      </c>
      <c r="L369" s="207">
        <f>SUM(Лист1!K315)</f>
        <v>0</v>
      </c>
      <c r="M369" s="332">
        <f t="shared" si="191"/>
        <v>0</v>
      </c>
      <c r="N369" s="207">
        <f>SUM(Лист1!M315)</f>
        <v>5265957</v>
      </c>
      <c r="O369" s="207">
        <f>SUM(Лист1!N315)</f>
        <v>0</v>
      </c>
      <c r="P369" s="332">
        <f t="shared" si="192"/>
        <v>5265957</v>
      </c>
    </row>
    <row r="370" spans="1:16" ht="23.25" x14ac:dyDescent="0.25">
      <c r="A370" s="125" t="s">
        <v>324</v>
      </c>
      <c r="B370" s="72">
        <v>12</v>
      </c>
      <c r="C370" s="73" t="s">
        <v>148</v>
      </c>
      <c r="D370" s="90" t="s">
        <v>303</v>
      </c>
      <c r="E370" s="56">
        <v>927</v>
      </c>
      <c r="F370" s="279" t="s">
        <v>301</v>
      </c>
      <c r="G370" s="121" t="s">
        <v>76</v>
      </c>
      <c r="H370" s="207">
        <f>SUM(Лист1!G316)</f>
        <v>0</v>
      </c>
      <c r="I370" s="207">
        <f>SUM(Лист1!H316)</f>
        <v>0</v>
      </c>
      <c r="J370" s="332">
        <f t="shared" si="190"/>
        <v>0</v>
      </c>
      <c r="K370" s="207">
        <f>SUM(Лист1!J316)</f>
        <v>0</v>
      </c>
      <c r="L370" s="207">
        <f>SUM(Лист1!K316)</f>
        <v>0</v>
      </c>
      <c r="M370" s="332">
        <f t="shared" si="191"/>
        <v>0</v>
      </c>
      <c r="N370" s="207">
        <f>SUM(Лист1!M316)</f>
        <v>7582979</v>
      </c>
      <c r="O370" s="207">
        <f>SUM(Лист1!N316)</f>
        <v>0</v>
      </c>
      <c r="P370" s="332">
        <f t="shared" si="192"/>
        <v>7582979</v>
      </c>
    </row>
    <row r="371" spans="1:16" ht="15.75" x14ac:dyDescent="0.25">
      <c r="A371" s="91" t="s">
        <v>113</v>
      </c>
      <c r="B371" s="61">
        <v>70</v>
      </c>
      <c r="C371" s="61"/>
      <c r="D371" s="61"/>
      <c r="E371" s="61"/>
      <c r="F371" s="122"/>
      <c r="G371" s="62"/>
      <c r="H371" s="240">
        <f>SUM(H372+H383+H397)</f>
        <v>2056965</v>
      </c>
      <c r="I371" s="240">
        <f>SUM(I372+I383+I397)</f>
        <v>0</v>
      </c>
      <c r="J371" s="332">
        <f t="shared" si="190"/>
        <v>2056965</v>
      </c>
      <c r="K371" s="240">
        <f t="shared" ref="K371:N371" si="197">SUM(K372+K383+K397)</f>
        <v>8456072</v>
      </c>
      <c r="L371" s="240">
        <f>SUM(L372+L383+L397)</f>
        <v>0</v>
      </c>
      <c r="M371" s="332">
        <f t="shared" si="191"/>
        <v>8456072</v>
      </c>
      <c r="N371" s="240">
        <f t="shared" si="197"/>
        <v>15114084</v>
      </c>
      <c r="O371" s="240">
        <f>SUM(O372+O383+O397)</f>
        <v>0</v>
      </c>
      <c r="P371" s="332">
        <f t="shared" si="192"/>
        <v>15114084</v>
      </c>
    </row>
    <row r="372" spans="1:16" ht="18" x14ac:dyDescent="0.25">
      <c r="A372" s="89" t="s">
        <v>98</v>
      </c>
      <c r="B372" s="120">
        <v>70</v>
      </c>
      <c r="C372" s="75" t="s">
        <v>148</v>
      </c>
      <c r="D372" s="75" t="s">
        <v>7</v>
      </c>
      <c r="E372" s="67">
        <v>928</v>
      </c>
      <c r="F372" s="151" t="s">
        <v>126</v>
      </c>
      <c r="G372" s="151" t="s">
        <v>8</v>
      </c>
      <c r="H372" s="103">
        <f>SUM(H373+H376)</f>
        <v>966750</v>
      </c>
      <c r="I372" s="103">
        <f>SUM(I373+I376)</f>
        <v>0</v>
      </c>
      <c r="J372" s="332">
        <f t="shared" si="190"/>
        <v>966750</v>
      </c>
      <c r="K372" s="103">
        <f t="shared" ref="K372:N372" si="198">SUM(K373+K376)</f>
        <v>933750</v>
      </c>
      <c r="L372" s="103">
        <f>SUM(L373+L376)</f>
        <v>0</v>
      </c>
      <c r="M372" s="332">
        <f t="shared" si="191"/>
        <v>933750</v>
      </c>
      <c r="N372" s="103">
        <f t="shared" si="198"/>
        <v>930750</v>
      </c>
      <c r="O372" s="103">
        <f>SUM(O373+O376)</f>
        <v>0</v>
      </c>
      <c r="P372" s="332">
        <f t="shared" si="192"/>
        <v>930750</v>
      </c>
    </row>
    <row r="373" spans="1:16" x14ac:dyDescent="0.25">
      <c r="A373" s="92" t="s">
        <v>100</v>
      </c>
      <c r="B373" s="120">
        <v>70</v>
      </c>
      <c r="C373" s="75" t="s">
        <v>148</v>
      </c>
      <c r="D373" s="75" t="s">
        <v>7</v>
      </c>
      <c r="E373" s="67">
        <v>928</v>
      </c>
      <c r="F373" s="151">
        <v>80010</v>
      </c>
      <c r="G373" s="152" t="s">
        <v>8</v>
      </c>
      <c r="H373" s="103">
        <f t="shared" ref="H373:O374" si="199">SUM(H374)</f>
        <v>355860</v>
      </c>
      <c r="I373" s="103">
        <f t="shared" si="199"/>
        <v>0</v>
      </c>
      <c r="J373" s="332">
        <f t="shared" si="190"/>
        <v>355860</v>
      </c>
      <c r="K373" s="103">
        <f t="shared" si="199"/>
        <v>355860</v>
      </c>
      <c r="L373" s="103">
        <f t="shared" si="199"/>
        <v>0</v>
      </c>
      <c r="M373" s="332">
        <f t="shared" si="191"/>
        <v>355860</v>
      </c>
      <c r="N373" s="103">
        <f t="shared" si="199"/>
        <v>355860</v>
      </c>
      <c r="O373" s="103">
        <f t="shared" si="199"/>
        <v>0</v>
      </c>
      <c r="P373" s="332">
        <f t="shared" si="192"/>
        <v>355860</v>
      </c>
    </row>
    <row r="374" spans="1:16" ht="33" x14ac:dyDescent="0.25">
      <c r="A374" s="63" t="s">
        <v>29</v>
      </c>
      <c r="B374" s="98">
        <v>70</v>
      </c>
      <c r="C374" s="73" t="s">
        <v>148</v>
      </c>
      <c r="D374" s="73" t="s">
        <v>7</v>
      </c>
      <c r="E374" s="52">
        <v>928</v>
      </c>
      <c r="F374" s="122">
        <v>80010</v>
      </c>
      <c r="G374" s="121" t="s">
        <v>30</v>
      </c>
      <c r="H374" s="245">
        <f t="shared" si="199"/>
        <v>355860</v>
      </c>
      <c r="I374" s="245">
        <f t="shared" si="199"/>
        <v>0</v>
      </c>
      <c r="J374" s="353">
        <f t="shared" si="190"/>
        <v>355860</v>
      </c>
      <c r="K374" s="245">
        <f t="shared" si="199"/>
        <v>355860</v>
      </c>
      <c r="L374" s="245">
        <f t="shared" si="199"/>
        <v>0</v>
      </c>
      <c r="M374" s="353">
        <f t="shared" si="191"/>
        <v>355860</v>
      </c>
      <c r="N374" s="245">
        <f t="shared" si="199"/>
        <v>355860</v>
      </c>
      <c r="O374" s="245">
        <f t="shared" si="199"/>
        <v>0</v>
      </c>
      <c r="P374" s="353">
        <f t="shared" si="192"/>
        <v>355860</v>
      </c>
    </row>
    <row r="375" spans="1:16" x14ac:dyDescent="0.25">
      <c r="A375" s="54" t="s">
        <v>31</v>
      </c>
      <c r="B375" s="98">
        <v>70</v>
      </c>
      <c r="C375" s="73" t="s">
        <v>148</v>
      </c>
      <c r="D375" s="73" t="s">
        <v>7</v>
      </c>
      <c r="E375" s="52">
        <v>928</v>
      </c>
      <c r="F375" s="122">
        <v>80010</v>
      </c>
      <c r="G375" s="121" t="s">
        <v>32</v>
      </c>
      <c r="H375" s="245">
        <f>SUM(Лист1!G393)</f>
        <v>355860</v>
      </c>
      <c r="I375" s="245">
        <f>SUM(Лист1!H393)</f>
        <v>0</v>
      </c>
      <c r="J375" s="353">
        <f t="shared" si="190"/>
        <v>355860</v>
      </c>
      <c r="K375" s="245">
        <f>SUM(Лист1!J393)</f>
        <v>355860</v>
      </c>
      <c r="L375" s="245">
        <f>SUM(Лист1!K393)</f>
        <v>0</v>
      </c>
      <c r="M375" s="353">
        <f t="shared" si="191"/>
        <v>355860</v>
      </c>
      <c r="N375" s="245">
        <f>SUM(Лист1!M393)</f>
        <v>355860</v>
      </c>
      <c r="O375" s="245">
        <f>SUM(Лист1!N393)</f>
        <v>0</v>
      </c>
      <c r="P375" s="353">
        <f t="shared" si="192"/>
        <v>355860</v>
      </c>
    </row>
    <row r="376" spans="1:16" ht="24.75" x14ac:dyDescent="0.25">
      <c r="A376" s="92" t="s">
        <v>102</v>
      </c>
      <c r="B376" s="120">
        <v>70</v>
      </c>
      <c r="C376" s="75" t="s">
        <v>148</v>
      </c>
      <c r="D376" s="75" t="s">
        <v>7</v>
      </c>
      <c r="E376" s="67">
        <v>928</v>
      </c>
      <c r="F376" s="152" t="s">
        <v>187</v>
      </c>
      <c r="G376" s="148" t="s">
        <v>8</v>
      </c>
      <c r="H376" s="103">
        <f>SUM(H377+H379+H381)</f>
        <v>610890</v>
      </c>
      <c r="I376" s="103">
        <f>SUM(I377+I379+I381)</f>
        <v>0</v>
      </c>
      <c r="J376" s="332">
        <f t="shared" si="190"/>
        <v>610890</v>
      </c>
      <c r="K376" s="103">
        <f t="shared" ref="K376:N376" si="200">SUM(K377+K379+K381)</f>
        <v>577890</v>
      </c>
      <c r="L376" s="103">
        <f>SUM(L377+L379+L381)</f>
        <v>0</v>
      </c>
      <c r="M376" s="332">
        <f t="shared" si="191"/>
        <v>577890</v>
      </c>
      <c r="N376" s="103">
        <f t="shared" si="200"/>
        <v>574890</v>
      </c>
      <c r="O376" s="103">
        <f>SUM(O377+O379+O381)</f>
        <v>0</v>
      </c>
      <c r="P376" s="332">
        <f t="shared" si="192"/>
        <v>574890</v>
      </c>
    </row>
    <row r="377" spans="1:16" ht="33" x14ac:dyDescent="0.25">
      <c r="A377" s="63" t="s">
        <v>29</v>
      </c>
      <c r="B377" s="98">
        <v>70</v>
      </c>
      <c r="C377" s="73" t="s">
        <v>148</v>
      </c>
      <c r="D377" s="73" t="s">
        <v>7</v>
      </c>
      <c r="E377" s="52">
        <v>928</v>
      </c>
      <c r="F377" s="123" t="s">
        <v>187</v>
      </c>
      <c r="G377" s="121" t="s">
        <v>30</v>
      </c>
      <c r="H377" s="245">
        <f>SUM(H378)</f>
        <v>552790</v>
      </c>
      <c r="I377" s="245">
        <f>SUM(I378)</f>
        <v>0</v>
      </c>
      <c r="J377" s="353">
        <f t="shared" si="190"/>
        <v>552790</v>
      </c>
      <c r="K377" s="245">
        <f t="shared" ref="K377:N377" si="201">SUM(K378)</f>
        <v>552790</v>
      </c>
      <c r="L377" s="245">
        <f>SUM(L378)</f>
        <v>0</v>
      </c>
      <c r="M377" s="353">
        <f t="shared" si="191"/>
        <v>552790</v>
      </c>
      <c r="N377" s="245">
        <f t="shared" si="201"/>
        <v>552790</v>
      </c>
      <c r="O377" s="245">
        <f>SUM(O378)</f>
        <v>0</v>
      </c>
      <c r="P377" s="353">
        <f t="shared" si="192"/>
        <v>552790</v>
      </c>
    </row>
    <row r="378" spans="1:16" x14ac:dyDescent="0.25">
      <c r="A378" s="54" t="s">
        <v>31</v>
      </c>
      <c r="B378" s="98">
        <v>70</v>
      </c>
      <c r="C378" s="73" t="s">
        <v>148</v>
      </c>
      <c r="D378" s="73" t="s">
        <v>7</v>
      </c>
      <c r="E378" s="52">
        <v>928</v>
      </c>
      <c r="F378" s="123" t="s">
        <v>187</v>
      </c>
      <c r="G378" s="121" t="s">
        <v>32</v>
      </c>
      <c r="H378" s="245">
        <f>SUM(Лист1!G397)</f>
        <v>552790</v>
      </c>
      <c r="I378" s="245">
        <f>SUM(Лист1!H397)</f>
        <v>0</v>
      </c>
      <c r="J378" s="353">
        <f t="shared" si="190"/>
        <v>552790</v>
      </c>
      <c r="K378" s="245">
        <f>SUM(Лист1!J397)</f>
        <v>552790</v>
      </c>
      <c r="L378" s="245">
        <f>SUM(Лист1!K397)</f>
        <v>0</v>
      </c>
      <c r="M378" s="353">
        <f t="shared" si="191"/>
        <v>552790</v>
      </c>
      <c r="N378" s="245">
        <f>SUM(Лист1!M397)</f>
        <v>552790</v>
      </c>
      <c r="O378" s="245">
        <f>SUM(Лист1!N397)</f>
        <v>0</v>
      </c>
      <c r="P378" s="353">
        <f t="shared" si="192"/>
        <v>552790</v>
      </c>
    </row>
    <row r="379" spans="1:16" x14ac:dyDescent="0.25">
      <c r="A379" s="63" t="s">
        <v>12</v>
      </c>
      <c r="B379" s="98">
        <v>70</v>
      </c>
      <c r="C379" s="73" t="s">
        <v>148</v>
      </c>
      <c r="D379" s="73" t="s">
        <v>7</v>
      </c>
      <c r="E379" s="52">
        <v>928</v>
      </c>
      <c r="F379" s="123" t="s">
        <v>187</v>
      </c>
      <c r="G379" s="121" t="s">
        <v>13</v>
      </c>
      <c r="H379" s="245">
        <f>SUM(H380)</f>
        <v>47700</v>
      </c>
      <c r="I379" s="245">
        <f>SUM(I380)</f>
        <v>0</v>
      </c>
      <c r="J379" s="353">
        <f t="shared" si="190"/>
        <v>47700</v>
      </c>
      <c r="K379" s="245">
        <f t="shared" ref="K379:N379" si="202">SUM(K380)</f>
        <v>14700</v>
      </c>
      <c r="L379" s="245">
        <f>SUM(L380)</f>
        <v>0</v>
      </c>
      <c r="M379" s="353">
        <f t="shared" si="191"/>
        <v>14700</v>
      </c>
      <c r="N379" s="245">
        <f t="shared" si="202"/>
        <v>11700</v>
      </c>
      <c r="O379" s="245">
        <f>SUM(O380)</f>
        <v>0</v>
      </c>
      <c r="P379" s="353">
        <f t="shared" si="192"/>
        <v>11700</v>
      </c>
    </row>
    <row r="380" spans="1:16" x14ac:dyDescent="0.25">
      <c r="A380" s="125" t="s">
        <v>159</v>
      </c>
      <c r="B380" s="98">
        <v>70</v>
      </c>
      <c r="C380" s="73" t="s">
        <v>148</v>
      </c>
      <c r="D380" s="73" t="s">
        <v>7</v>
      </c>
      <c r="E380" s="52">
        <v>928</v>
      </c>
      <c r="F380" s="123" t="s">
        <v>187</v>
      </c>
      <c r="G380" s="121" t="s">
        <v>15</v>
      </c>
      <c r="H380" s="245">
        <f>SUM(Лист1!G399)</f>
        <v>47700</v>
      </c>
      <c r="I380" s="245">
        <f>SUM(Лист1!H399)</f>
        <v>0</v>
      </c>
      <c r="J380" s="353">
        <f t="shared" si="190"/>
        <v>47700</v>
      </c>
      <c r="K380" s="245">
        <f>SUM(Лист1!J399)</f>
        <v>14700</v>
      </c>
      <c r="L380" s="245">
        <f>SUM(Лист1!K399)</f>
        <v>0</v>
      </c>
      <c r="M380" s="353">
        <f t="shared" si="191"/>
        <v>14700</v>
      </c>
      <c r="N380" s="245">
        <f>SUM(Лист1!M399)</f>
        <v>11700</v>
      </c>
      <c r="O380" s="245">
        <f>SUM(Лист1!N399)</f>
        <v>0</v>
      </c>
      <c r="P380" s="353">
        <f t="shared" si="192"/>
        <v>11700</v>
      </c>
    </row>
    <row r="381" spans="1:16" x14ac:dyDescent="0.25">
      <c r="A381" s="63" t="s">
        <v>35</v>
      </c>
      <c r="B381" s="98">
        <v>70</v>
      </c>
      <c r="C381" s="73" t="s">
        <v>148</v>
      </c>
      <c r="D381" s="73" t="s">
        <v>7</v>
      </c>
      <c r="E381" s="52">
        <v>928</v>
      </c>
      <c r="F381" s="123" t="s">
        <v>187</v>
      </c>
      <c r="G381" s="121" t="s">
        <v>36</v>
      </c>
      <c r="H381" s="245">
        <f>SUM(H382)</f>
        <v>10400</v>
      </c>
      <c r="I381" s="245">
        <f>SUM(I382)</f>
        <v>0</v>
      </c>
      <c r="J381" s="353">
        <f t="shared" si="190"/>
        <v>10400</v>
      </c>
      <c r="K381" s="245">
        <f t="shared" ref="K381:N381" si="203">SUM(K382)</f>
        <v>10400</v>
      </c>
      <c r="L381" s="245">
        <f>SUM(L382)</f>
        <v>0</v>
      </c>
      <c r="M381" s="353">
        <f t="shared" si="191"/>
        <v>10400</v>
      </c>
      <c r="N381" s="245">
        <f t="shared" si="203"/>
        <v>10400</v>
      </c>
      <c r="O381" s="245">
        <f>SUM(O382)</f>
        <v>0</v>
      </c>
      <c r="P381" s="353">
        <f t="shared" si="192"/>
        <v>10400</v>
      </c>
    </row>
    <row r="382" spans="1:16" x14ac:dyDescent="0.25">
      <c r="A382" s="54" t="s">
        <v>141</v>
      </c>
      <c r="B382" s="98">
        <v>70</v>
      </c>
      <c r="C382" s="73" t="s">
        <v>148</v>
      </c>
      <c r="D382" s="73" t="s">
        <v>7</v>
      </c>
      <c r="E382" s="52">
        <v>928</v>
      </c>
      <c r="F382" s="123" t="s">
        <v>187</v>
      </c>
      <c r="G382" s="121" t="s">
        <v>140</v>
      </c>
      <c r="H382" s="245">
        <f>SUM(Лист1!G401)</f>
        <v>10400</v>
      </c>
      <c r="I382" s="245">
        <f>SUM(Лист1!H401)</f>
        <v>0</v>
      </c>
      <c r="J382" s="353">
        <f t="shared" si="190"/>
        <v>10400</v>
      </c>
      <c r="K382" s="245">
        <f>SUM(Лист1!J401)</f>
        <v>10400</v>
      </c>
      <c r="L382" s="245">
        <f>SUM(Лист1!K401)</f>
        <v>0</v>
      </c>
      <c r="M382" s="353">
        <f t="shared" si="191"/>
        <v>10400</v>
      </c>
      <c r="N382" s="245">
        <f>SUM(Лист1!M401)</f>
        <v>10400</v>
      </c>
      <c r="O382" s="245">
        <f>SUM(Лист1!N401)</f>
        <v>0</v>
      </c>
      <c r="P382" s="353">
        <f t="shared" si="192"/>
        <v>10400</v>
      </c>
    </row>
    <row r="383" spans="1:16" ht="36" x14ac:dyDescent="0.25">
      <c r="A383" s="70" t="s">
        <v>103</v>
      </c>
      <c r="B383" s="120">
        <v>70</v>
      </c>
      <c r="C383" s="75" t="s">
        <v>148</v>
      </c>
      <c r="D383" s="75" t="s">
        <v>7</v>
      </c>
      <c r="E383" s="67">
        <v>929</v>
      </c>
      <c r="F383" s="151" t="s">
        <v>126</v>
      </c>
      <c r="G383" s="151" t="s">
        <v>8</v>
      </c>
      <c r="H383" s="103">
        <f>SUM(H384+H387+H394)</f>
        <v>1090215</v>
      </c>
      <c r="I383" s="103">
        <f>SUM(I384+I387+I394)</f>
        <v>0</v>
      </c>
      <c r="J383" s="332">
        <f t="shared" si="190"/>
        <v>1090215</v>
      </c>
      <c r="K383" s="103">
        <f t="shared" ref="K383:N383" si="204">SUM(K384+K387+K394)</f>
        <v>1071247</v>
      </c>
      <c r="L383" s="103">
        <f>SUM(L384+L387+L394)</f>
        <v>0</v>
      </c>
      <c r="M383" s="332">
        <f t="shared" si="191"/>
        <v>1071247</v>
      </c>
      <c r="N383" s="103">
        <f t="shared" si="204"/>
        <v>1082384</v>
      </c>
      <c r="O383" s="103">
        <f>SUM(O384+O387+O394)</f>
        <v>0</v>
      </c>
      <c r="P383" s="332">
        <f t="shared" si="192"/>
        <v>1082384</v>
      </c>
    </row>
    <row r="384" spans="1:16" ht="39" x14ac:dyDescent="0.25">
      <c r="A384" s="132" t="s">
        <v>240</v>
      </c>
      <c r="B384" s="120">
        <v>70</v>
      </c>
      <c r="C384" s="75" t="s">
        <v>148</v>
      </c>
      <c r="D384" s="75" t="s">
        <v>7</v>
      </c>
      <c r="E384" s="153" t="s">
        <v>104</v>
      </c>
      <c r="F384" s="151">
        <v>80050</v>
      </c>
      <c r="G384" s="148" t="s">
        <v>8</v>
      </c>
      <c r="H384" s="103">
        <f t="shared" ref="H384:O385" si="205">SUM(H385)</f>
        <v>820307</v>
      </c>
      <c r="I384" s="103">
        <f t="shared" si="205"/>
        <v>0</v>
      </c>
      <c r="J384" s="332">
        <f t="shared" si="190"/>
        <v>820307</v>
      </c>
      <c r="K384" s="103">
        <f t="shared" si="205"/>
        <v>937851</v>
      </c>
      <c r="L384" s="103">
        <f t="shared" si="205"/>
        <v>0</v>
      </c>
      <c r="M384" s="332">
        <f t="shared" si="191"/>
        <v>937851</v>
      </c>
      <c r="N384" s="103">
        <f t="shared" si="205"/>
        <v>943916</v>
      </c>
      <c r="O384" s="103">
        <f t="shared" si="205"/>
        <v>0</v>
      </c>
      <c r="P384" s="332">
        <f t="shared" si="192"/>
        <v>943916</v>
      </c>
    </row>
    <row r="385" spans="1:16" ht="33" x14ac:dyDescent="0.25">
      <c r="A385" s="63" t="s">
        <v>29</v>
      </c>
      <c r="B385" s="98">
        <v>70</v>
      </c>
      <c r="C385" s="73" t="s">
        <v>148</v>
      </c>
      <c r="D385" s="73" t="s">
        <v>7</v>
      </c>
      <c r="E385" s="154" t="s">
        <v>104</v>
      </c>
      <c r="F385" s="161">
        <v>80050</v>
      </c>
      <c r="G385" s="146" t="s">
        <v>30</v>
      </c>
      <c r="H385" s="245">
        <f t="shared" si="205"/>
        <v>820307</v>
      </c>
      <c r="I385" s="245">
        <f t="shared" si="205"/>
        <v>0</v>
      </c>
      <c r="J385" s="353">
        <f t="shared" si="190"/>
        <v>820307</v>
      </c>
      <c r="K385" s="245">
        <f t="shared" si="205"/>
        <v>937851</v>
      </c>
      <c r="L385" s="245">
        <f t="shared" si="205"/>
        <v>0</v>
      </c>
      <c r="M385" s="353">
        <f t="shared" si="191"/>
        <v>937851</v>
      </c>
      <c r="N385" s="245">
        <f t="shared" si="205"/>
        <v>943916</v>
      </c>
      <c r="O385" s="245">
        <f t="shared" si="205"/>
        <v>0</v>
      </c>
      <c r="P385" s="353">
        <f t="shared" si="192"/>
        <v>943916</v>
      </c>
    </row>
    <row r="386" spans="1:16" x14ac:dyDescent="0.25">
      <c r="A386" s="54" t="s">
        <v>31</v>
      </c>
      <c r="B386" s="98">
        <v>70</v>
      </c>
      <c r="C386" s="73" t="s">
        <v>148</v>
      </c>
      <c r="D386" s="73" t="s">
        <v>7</v>
      </c>
      <c r="E386" s="154" t="s">
        <v>104</v>
      </c>
      <c r="F386" s="161">
        <v>80050</v>
      </c>
      <c r="G386" s="146" t="s">
        <v>32</v>
      </c>
      <c r="H386" s="245">
        <f>SUM(Лист1!G407)</f>
        <v>820307</v>
      </c>
      <c r="I386" s="245">
        <f>SUM(Лист1!H407)</f>
        <v>0</v>
      </c>
      <c r="J386" s="353">
        <f t="shared" si="190"/>
        <v>820307</v>
      </c>
      <c r="K386" s="245">
        <f>SUM(Лист1!J407)</f>
        <v>937851</v>
      </c>
      <c r="L386" s="245">
        <f>SUM(Лист1!K407)</f>
        <v>0</v>
      </c>
      <c r="M386" s="353">
        <f t="shared" si="191"/>
        <v>937851</v>
      </c>
      <c r="N386" s="245">
        <f>SUM(Лист1!M407)</f>
        <v>943916</v>
      </c>
      <c r="O386" s="245">
        <f>SUM(Лист1!N407)</f>
        <v>0</v>
      </c>
      <c r="P386" s="353">
        <f t="shared" si="192"/>
        <v>943916</v>
      </c>
    </row>
    <row r="387" spans="1:16" ht="24.75" x14ac:dyDescent="0.25">
      <c r="A387" s="159" t="s">
        <v>102</v>
      </c>
      <c r="B387" s="120">
        <v>70</v>
      </c>
      <c r="C387" s="75" t="s">
        <v>148</v>
      </c>
      <c r="D387" s="75" t="s">
        <v>7</v>
      </c>
      <c r="E387" s="153" t="s">
        <v>104</v>
      </c>
      <c r="F387" s="152" t="s">
        <v>187</v>
      </c>
      <c r="G387" s="148" t="s">
        <v>8</v>
      </c>
      <c r="H387" s="103">
        <f>SUM(H388+H390+H392)</f>
        <v>154468</v>
      </c>
      <c r="I387" s="103">
        <f>SUM(I388+I390+I392)</f>
        <v>0</v>
      </c>
      <c r="J387" s="332">
        <f t="shared" si="190"/>
        <v>154468</v>
      </c>
      <c r="K387" s="103">
        <f t="shared" ref="K387:N387" si="206">SUM(K388+K390+K392)</f>
        <v>133396</v>
      </c>
      <c r="L387" s="103">
        <f>SUM(L388+L390+L392)</f>
        <v>0</v>
      </c>
      <c r="M387" s="332">
        <f t="shared" si="191"/>
        <v>133396</v>
      </c>
      <c r="N387" s="103">
        <f t="shared" si="206"/>
        <v>138468</v>
      </c>
      <c r="O387" s="103">
        <f>SUM(O388+O390+O392)</f>
        <v>0</v>
      </c>
      <c r="P387" s="332">
        <f t="shared" si="192"/>
        <v>138468</v>
      </c>
    </row>
    <row r="388" spans="1:16" ht="33" x14ac:dyDescent="0.25">
      <c r="A388" s="63" t="s">
        <v>29</v>
      </c>
      <c r="B388" s="98">
        <v>70</v>
      </c>
      <c r="C388" s="73" t="s">
        <v>148</v>
      </c>
      <c r="D388" s="73" t="s">
        <v>7</v>
      </c>
      <c r="E388" s="154" t="s">
        <v>104</v>
      </c>
      <c r="F388" s="123" t="s">
        <v>187</v>
      </c>
      <c r="G388" s="146" t="s">
        <v>30</v>
      </c>
      <c r="H388" s="245">
        <f>SUM(H389)</f>
        <v>127596</v>
      </c>
      <c r="I388" s="245">
        <f>SUM(I389)</f>
        <v>0</v>
      </c>
      <c r="J388" s="353">
        <f t="shared" si="190"/>
        <v>127596</v>
      </c>
      <c r="K388" s="245">
        <f t="shared" ref="K388:N388" si="207">SUM(K389)</f>
        <v>127596</v>
      </c>
      <c r="L388" s="245">
        <f>SUM(L389)</f>
        <v>0</v>
      </c>
      <c r="M388" s="353">
        <f t="shared" si="191"/>
        <v>127596</v>
      </c>
      <c r="N388" s="245">
        <f t="shared" si="207"/>
        <v>127596</v>
      </c>
      <c r="O388" s="245">
        <f>SUM(O389)</f>
        <v>0</v>
      </c>
      <c r="P388" s="353">
        <f t="shared" si="192"/>
        <v>127596</v>
      </c>
    </row>
    <row r="389" spans="1:16" x14ac:dyDescent="0.25">
      <c r="A389" s="54" t="s">
        <v>31</v>
      </c>
      <c r="B389" s="98">
        <v>70</v>
      </c>
      <c r="C389" s="73" t="s">
        <v>148</v>
      </c>
      <c r="D389" s="73" t="s">
        <v>7</v>
      </c>
      <c r="E389" s="154" t="s">
        <v>104</v>
      </c>
      <c r="F389" s="123" t="s">
        <v>187</v>
      </c>
      <c r="G389" s="146" t="s">
        <v>32</v>
      </c>
      <c r="H389" s="245">
        <f>SUM(Лист1!G410)</f>
        <v>127596</v>
      </c>
      <c r="I389" s="245">
        <f>SUM(Лист1!H410)</f>
        <v>0</v>
      </c>
      <c r="J389" s="353">
        <f t="shared" si="190"/>
        <v>127596</v>
      </c>
      <c r="K389" s="245">
        <f>SUM(Лист1!J410)</f>
        <v>127596</v>
      </c>
      <c r="L389" s="245">
        <f>SUM(Лист1!K410)</f>
        <v>0</v>
      </c>
      <c r="M389" s="353">
        <f t="shared" si="191"/>
        <v>127596</v>
      </c>
      <c r="N389" s="245">
        <f>SUM(Лист1!M410)</f>
        <v>127596</v>
      </c>
      <c r="O389" s="245">
        <f>SUM(Лист1!N410)</f>
        <v>0</v>
      </c>
      <c r="P389" s="353">
        <f t="shared" si="192"/>
        <v>127596</v>
      </c>
    </row>
    <row r="390" spans="1:16" x14ac:dyDescent="0.25">
      <c r="A390" s="63" t="s">
        <v>12</v>
      </c>
      <c r="B390" s="98">
        <v>70</v>
      </c>
      <c r="C390" s="73" t="s">
        <v>148</v>
      </c>
      <c r="D390" s="73" t="s">
        <v>7</v>
      </c>
      <c r="E390" s="154" t="s">
        <v>104</v>
      </c>
      <c r="F390" s="123" t="s">
        <v>187</v>
      </c>
      <c r="G390" s="146" t="s">
        <v>13</v>
      </c>
      <c r="H390" s="245">
        <f>SUM(H391)</f>
        <v>26072</v>
      </c>
      <c r="I390" s="245">
        <f>SUM(I391)</f>
        <v>0</v>
      </c>
      <c r="J390" s="353">
        <f t="shared" si="190"/>
        <v>26072</v>
      </c>
      <c r="K390" s="245">
        <f t="shared" ref="K390:N390" si="208">SUM(K391)</f>
        <v>5000</v>
      </c>
      <c r="L390" s="245">
        <f>SUM(L391)</f>
        <v>0</v>
      </c>
      <c r="M390" s="353">
        <f t="shared" si="191"/>
        <v>5000</v>
      </c>
      <c r="N390" s="245">
        <f t="shared" si="208"/>
        <v>10072</v>
      </c>
      <c r="O390" s="245">
        <f>SUM(O391)</f>
        <v>0</v>
      </c>
      <c r="P390" s="353">
        <f t="shared" si="192"/>
        <v>10072</v>
      </c>
    </row>
    <row r="391" spans="1:16" x14ac:dyDescent="0.25">
      <c r="A391" s="125" t="s">
        <v>159</v>
      </c>
      <c r="B391" s="98">
        <v>70</v>
      </c>
      <c r="C391" s="73" t="s">
        <v>148</v>
      </c>
      <c r="D391" s="73" t="s">
        <v>7</v>
      </c>
      <c r="E391" s="154" t="s">
        <v>104</v>
      </c>
      <c r="F391" s="123" t="s">
        <v>187</v>
      </c>
      <c r="G391" s="146" t="s">
        <v>15</v>
      </c>
      <c r="H391" s="245">
        <f>SUM(Лист1!G412)</f>
        <v>26072</v>
      </c>
      <c r="I391" s="245">
        <f>SUM(Лист1!H412)</f>
        <v>0</v>
      </c>
      <c r="J391" s="353">
        <f t="shared" si="190"/>
        <v>26072</v>
      </c>
      <c r="K391" s="245">
        <f>SUM(Лист1!J412)</f>
        <v>5000</v>
      </c>
      <c r="L391" s="245">
        <f>SUM(Лист1!K412)</f>
        <v>0</v>
      </c>
      <c r="M391" s="353">
        <f t="shared" si="191"/>
        <v>5000</v>
      </c>
      <c r="N391" s="245">
        <f>SUM(Лист1!M412)</f>
        <v>10072</v>
      </c>
      <c r="O391" s="245">
        <f>SUM(Лист1!N412)</f>
        <v>0</v>
      </c>
      <c r="P391" s="353">
        <f t="shared" si="192"/>
        <v>10072</v>
      </c>
    </row>
    <row r="392" spans="1:16" x14ac:dyDescent="0.25">
      <c r="A392" s="63" t="s">
        <v>35</v>
      </c>
      <c r="B392" s="98">
        <v>70</v>
      </c>
      <c r="C392" s="73" t="s">
        <v>148</v>
      </c>
      <c r="D392" s="73" t="s">
        <v>7</v>
      </c>
      <c r="E392" s="154" t="s">
        <v>104</v>
      </c>
      <c r="F392" s="123" t="s">
        <v>187</v>
      </c>
      <c r="G392" s="146" t="s">
        <v>36</v>
      </c>
      <c r="H392" s="245">
        <f>SUM(H393)</f>
        <v>800</v>
      </c>
      <c r="I392" s="245">
        <f>SUM(I393)</f>
        <v>0</v>
      </c>
      <c r="J392" s="353">
        <f t="shared" si="190"/>
        <v>800</v>
      </c>
      <c r="K392" s="245">
        <f t="shared" ref="K392:N392" si="209">SUM(K393)</f>
        <v>800</v>
      </c>
      <c r="L392" s="245">
        <f>SUM(L393)</f>
        <v>0</v>
      </c>
      <c r="M392" s="353">
        <f t="shared" si="191"/>
        <v>800</v>
      </c>
      <c r="N392" s="245">
        <f t="shared" si="209"/>
        <v>800</v>
      </c>
      <c r="O392" s="245">
        <f>SUM(O393)</f>
        <v>0</v>
      </c>
      <c r="P392" s="353">
        <f t="shared" si="192"/>
        <v>800</v>
      </c>
    </row>
    <row r="393" spans="1:16" x14ac:dyDescent="0.25">
      <c r="A393" s="125" t="s">
        <v>141</v>
      </c>
      <c r="B393" s="98">
        <v>70</v>
      </c>
      <c r="C393" s="73" t="s">
        <v>148</v>
      </c>
      <c r="D393" s="73" t="s">
        <v>7</v>
      </c>
      <c r="E393" s="154" t="s">
        <v>104</v>
      </c>
      <c r="F393" s="123" t="s">
        <v>187</v>
      </c>
      <c r="G393" s="146" t="s">
        <v>140</v>
      </c>
      <c r="H393" s="245">
        <f>SUM(Лист1!G414)</f>
        <v>800</v>
      </c>
      <c r="I393" s="245">
        <f>SUM(Лист1!H414)</f>
        <v>0</v>
      </c>
      <c r="J393" s="353">
        <f t="shared" si="190"/>
        <v>800</v>
      </c>
      <c r="K393" s="245">
        <f>SUM(Лист1!J414)</f>
        <v>800</v>
      </c>
      <c r="L393" s="245">
        <f>SUM(Лист1!K414)</f>
        <v>0</v>
      </c>
      <c r="M393" s="353">
        <f t="shared" si="191"/>
        <v>800</v>
      </c>
      <c r="N393" s="245">
        <f>SUM(Лист1!M414)</f>
        <v>800</v>
      </c>
      <c r="O393" s="245">
        <f>SUM(Лист1!N414)</f>
        <v>0</v>
      </c>
      <c r="P393" s="353">
        <f t="shared" si="192"/>
        <v>800</v>
      </c>
    </row>
    <row r="394" spans="1:16" ht="64.5" x14ac:dyDescent="0.25">
      <c r="A394" s="136" t="s">
        <v>283</v>
      </c>
      <c r="B394" s="120">
        <v>70</v>
      </c>
      <c r="C394" s="75" t="s">
        <v>148</v>
      </c>
      <c r="D394" s="75" t="s">
        <v>7</v>
      </c>
      <c r="E394" s="153" t="s">
        <v>104</v>
      </c>
      <c r="F394" s="151">
        <v>84200</v>
      </c>
      <c r="G394" s="148" t="s">
        <v>8</v>
      </c>
      <c r="H394" s="103">
        <f t="shared" ref="H394:O395" si="210">SUM(H395)</f>
        <v>115440</v>
      </c>
      <c r="I394" s="103">
        <f t="shared" si="210"/>
        <v>0</v>
      </c>
      <c r="J394" s="332">
        <f t="shared" si="190"/>
        <v>115440</v>
      </c>
      <c r="K394" s="103">
        <f t="shared" si="210"/>
        <v>0</v>
      </c>
      <c r="L394" s="103">
        <f t="shared" si="210"/>
        <v>0</v>
      </c>
      <c r="M394" s="332">
        <f t="shared" si="191"/>
        <v>0</v>
      </c>
      <c r="N394" s="103">
        <f t="shared" si="210"/>
        <v>0</v>
      </c>
      <c r="O394" s="103">
        <f t="shared" si="210"/>
        <v>0</v>
      </c>
      <c r="P394" s="332">
        <f t="shared" si="192"/>
        <v>0</v>
      </c>
    </row>
    <row r="395" spans="1:16" ht="40.9" customHeight="1" x14ac:dyDescent="0.25">
      <c r="A395" s="125" t="s">
        <v>29</v>
      </c>
      <c r="B395" s="98">
        <v>70</v>
      </c>
      <c r="C395" s="73" t="s">
        <v>148</v>
      </c>
      <c r="D395" s="73" t="s">
        <v>7</v>
      </c>
      <c r="E395" s="154" t="s">
        <v>104</v>
      </c>
      <c r="F395" s="161">
        <v>84200</v>
      </c>
      <c r="G395" s="146" t="s">
        <v>30</v>
      </c>
      <c r="H395" s="245">
        <f t="shared" si="210"/>
        <v>115440</v>
      </c>
      <c r="I395" s="245">
        <f t="shared" si="210"/>
        <v>0</v>
      </c>
      <c r="J395" s="353">
        <f t="shared" si="190"/>
        <v>115440</v>
      </c>
      <c r="K395" s="245">
        <f t="shared" si="210"/>
        <v>0</v>
      </c>
      <c r="L395" s="245">
        <f t="shared" si="210"/>
        <v>0</v>
      </c>
      <c r="M395" s="353">
        <f t="shared" si="191"/>
        <v>0</v>
      </c>
      <c r="N395" s="245">
        <f t="shared" si="210"/>
        <v>0</v>
      </c>
      <c r="O395" s="245">
        <f t="shared" si="210"/>
        <v>0</v>
      </c>
      <c r="P395" s="353">
        <f t="shared" si="192"/>
        <v>0</v>
      </c>
    </row>
    <row r="396" spans="1:16" x14ac:dyDescent="0.25">
      <c r="A396" s="125" t="s">
        <v>31</v>
      </c>
      <c r="B396" s="98">
        <v>70</v>
      </c>
      <c r="C396" s="73" t="s">
        <v>148</v>
      </c>
      <c r="D396" s="73" t="s">
        <v>7</v>
      </c>
      <c r="E396" s="154" t="s">
        <v>104</v>
      </c>
      <c r="F396" s="161">
        <v>84200</v>
      </c>
      <c r="G396" s="146" t="s">
        <v>32</v>
      </c>
      <c r="H396" s="245">
        <f>SUM(Лист1!G417)</f>
        <v>115440</v>
      </c>
      <c r="I396" s="245">
        <f>SUM(Лист1!H417)</f>
        <v>0</v>
      </c>
      <c r="J396" s="353">
        <f t="shared" si="190"/>
        <v>115440</v>
      </c>
      <c r="K396" s="245">
        <f>SUM(Лист1!J417)</f>
        <v>0</v>
      </c>
      <c r="L396" s="245">
        <f>SUM(Лист1!K417)</f>
        <v>0</v>
      </c>
      <c r="M396" s="353">
        <f t="shared" si="191"/>
        <v>0</v>
      </c>
      <c r="N396" s="245">
        <f>SUM(Лист1!M417)</f>
        <v>0</v>
      </c>
      <c r="O396" s="245">
        <f>SUM(Лист1!N417)</f>
        <v>0</v>
      </c>
      <c r="P396" s="353">
        <f t="shared" si="192"/>
        <v>0</v>
      </c>
    </row>
    <row r="397" spans="1:16" ht="36" x14ac:dyDescent="0.25">
      <c r="A397" s="9" t="s">
        <v>110</v>
      </c>
      <c r="B397" s="120">
        <v>70</v>
      </c>
      <c r="C397" s="75" t="s">
        <v>148</v>
      </c>
      <c r="D397" s="75" t="s">
        <v>7</v>
      </c>
      <c r="E397" s="67">
        <v>906</v>
      </c>
      <c r="F397" s="151" t="s">
        <v>126</v>
      </c>
      <c r="G397" s="151" t="s">
        <v>8</v>
      </c>
      <c r="H397" s="103">
        <f>SUM(H398+H402+H409)</f>
        <v>0</v>
      </c>
      <c r="I397" s="103">
        <f>SUM(I398+I402+I409)</f>
        <v>0</v>
      </c>
      <c r="J397" s="332">
        <f t="shared" si="190"/>
        <v>0</v>
      </c>
      <c r="K397" s="103">
        <f t="shared" ref="K397:N397" si="211">SUM(K398+K402+K409)</f>
        <v>6451075</v>
      </c>
      <c r="L397" s="103">
        <f>SUM(L398+L402+L409)</f>
        <v>0</v>
      </c>
      <c r="M397" s="332">
        <f t="shared" si="191"/>
        <v>6451075</v>
      </c>
      <c r="N397" s="103">
        <f t="shared" si="211"/>
        <v>13100950</v>
      </c>
      <c r="O397" s="103">
        <f>SUM(O398+O402+O409)</f>
        <v>0</v>
      </c>
      <c r="P397" s="332">
        <f t="shared" si="192"/>
        <v>13100950</v>
      </c>
    </row>
    <row r="398" spans="1:16" x14ac:dyDescent="0.25">
      <c r="A398" s="136" t="s">
        <v>269</v>
      </c>
      <c r="B398" s="120">
        <v>70</v>
      </c>
      <c r="C398" s="75" t="s">
        <v>148</v>
      </c>
      <c r="D398" s="75" t="s">
        <v>7</v>
      </c>
      <c r="E398" s="153" t="s">
        <v>41</v>
      </c>
      <c r="F398" s="151">
        <v>80080</v>
      </c>
      <c r="G398" s="148" t="s">
        <v>8</v>
      </c>
      <c r="H398" s="103">
        <f t="shared" ref="H398:O399" si="212">SUM(H399)</f>
        <v>0</v>
      </c>
      <c r="I398" s="103">
        <f t="shared" si="212"/>
        <v>0</v>
      </c>
      <c r="J398" s="332">
        <f t="shared" si="190"/>
        <v>0</v>
      </c>
      <c r="K398" s="103">
        <f t="shared" si="212"/>
        <v>6451075</v>
      </c>
      <c r="L398" s="103">
        <f t="shared" si="212"/>
        <v>0</v>
      </c>
      <c r="M398" s="332">
        <f t="shared" si="191"/>
        <v>6451075</v>
      </c>
      <c r="N398" s="103">
        <f t="shared" si="212"/>
        <v>13100950</v>
      </c>
      <c r="O398" s="103">
        <f t="shared" si="212"/>
        <v>0</v>
      </c>
      <c r="P398" s="332">
        <f t="shared" si="192"/>
        <v>13100950</v>
      </c>
    </row>
    <row r="399" spans="1:16" x14ac:dyDescent="0.25">
      <c r="A399" s="281" t="s">
        <v>35</v>
      </c>
      <c r="B399" s="98">
        <v>70</v>
      </c>
      <c r="C399" s="73" t="s">
        <v>148</v>
      </c>
      <c r="D399" s="73" t="s">
        <v>7</v>
      </c>
      <c r="E399" s="154" t="s">
        <v>41</v>
      </c>
      <c r="F399" s="161">
        <v>80080</v>
      </c>
      <c r="G399" s="146" t="s">
        <v>36</v>
      </c>
      <c r="H399" s="245">
        <f>SUM(H400)</f>
        <v>0</v>
      </c>
      <c r="I399" s="245">
        <f>SUM(I400)</f>
        <v>0</v>
      </c>
      <c r="J399" s="332">
        <f t="shared" si="190"/>
        <v>0</v>
      </c>
      <c r="K399" s="245">
        <f t="shared" si="212"/>
        <v>6451075</v>
      </c>
      <c r="L399" s="245">
        <f>SUM(L400)</f>
        <v>0</v>
      </c>
      <c r="M399" s="332">
        <f t="shared" si="191"/>
        <v>6451075</v>
      </c>
      <c r="N399" s="245">
        <f t="shared" si="212"/>
        <v>13100950</v>
      </c>
      <c r="O399" s="245">
        <f>SUM(O400)</f>
        <v>0</v>
      </c>
      <c r="P399" s="332">
        <f t="shared" si="192"/>
        <v>13100950</v>
      </c>
    </row>
    <row r="400" spans="1:16" x14ac:dyDescent="0.25">
      <c r="A400" s="160" t="s">
        <v>158</v>
      </c>
      <c r="B400" s="98">
        <v>70</v>
      </c>
      <c r="C400" s="73" t="s">
        <v>148</v>
      </c>
      <c r="D400" s="73" t="s">
        <v>7</v>
      </c>
      <c r="E400" s="154" t="s">
        <v>41</v>
      </c>
      <c r="F400" s="161">
        <v>80080</v>
      </c>
      <c r="G400" s="146" t="s">
        <v>72</v>
      </c>
      <c r="H400" s="245">
        <f>SUM(Лист1!G112)</f>
        <v>0</v>
      </c>
      <c r="I400" s="245">
        <f>SUM(Лист1!H112)</f>
        <v>0</v>
      </c>
      <c r="J400" s="332">
        <f t="shared" si="190"/>
        <v>0</v>
      </c>
      <c r="K400" s="245">
        <f>SUM(Лист1!J112)</f>
        <v>6451075</v>
      </c>
      <c r="L400" s="245">
        <f>SUM(Лист1!K112)</f>
        <v>0</v>
      </c>
      <c r="M400" s="332">
        <f t="shared" si="191"/>
        <v>6451075</v>
      </c>
      <c r="N400" s="245">
        <f>SUM(Лист1!M112)</f>
        <v>13100950</v>
      </c>
      <c r="O400" s="245">
        <f>SUM(Лист1!N112)</f>
        <v>0</v>
      </c>
      <c r="P400" s="332">
        <f t="shared" si="192"/>
        <v>13100950</v>
      </c>
    </row>
    <row r="401" spans="1:16" ht="15.75" x14ac:dyDescent="0.25">
      <c r="A401" s="61" t="s">
        <v>105</v>
      </c>
      <c r="B401" s="78"/>
      <c r="C401" s="78"/>
      <c r="D401" s="78"/>
      <c r="E401" s="78"/>
      <c r="F401" s="78"/>
      <c r="G401" s="78"/>
      <c r="H401" s="103">
        <f>SUM(H20+H44+H194+H259+H371+H318+H332+H339+H346+H325)</f>
        <v>789556278.91999996</v>
      </c>
      <c r="I401" s="103">
        <f>SUM(I20+I44+I194+I259+I371+I318+I332+I339+I346+I325)</f>
        <v>187109181.96000001</v>
      </c>
      <c r="J401" s="332">
        <f t="shared" si="190"/>
        <v>976665460.88</v>
      </c>
      <c r="K401" s="103">
        <f>SUM(K20+K44+K194+K259+K371+K318+K332+K339+K346+K325)</f>
        <v>740297598.04999995</v>
      </c>
      <c r="L401" s="103">
        <f>SUM(L20+L44+L194+L259+L371+L318+L332+L339+L346+L325)</f>
        <v>-114984000</v>
      </c>
      <c r="M401" s="332">
        <f t="shared" si="191"/>
        <v>625313598.04999995</v>
      </c>
      <c r="N401" s="103">
        <f>SUM(N20+N44+N194+N259+N371+N318+N332+N339+N346+N325)</f>
        <v>621805117.72000003</v>
      </c>
      <c r="O401" s="103">
        <f>SUM(O20+O44+O194+O259+O371+O318+O332+O339+O346+O325)</f>
        <v>5516000</v>
      </c>
      <c r="P401" s="332">
        <f t="shared" si="192"/>
        <v>627321117.72000003</v>
      </c>
    </row>
    <row r="402" spans="1:16" x14ac:dyDescent="0.25">
      <c r="B402" s="246"/>
      <c r="C402" s="246"/>
      <c r="D402" s="246"/>
      <c r="E402" s="246"/>
      <c r="F402" s="246"/>
      <c r="G402" s="246"/>
      <c r="H402" s="246"/>
      <c r="I402" s="246"/>
      <c r="J402" s="246"/>
    </row>
  </sheetData>
  <mergeCells count="16">
    <mergeCell ref="F5:P5"/>
    <mergeCell ref="F4:P4"/>
    <mergeCell ref="F9:P9"/>
    <mergeCell ref="F10:P10"/>
    <mergeCell ref="F11:P11"/>
    <mergeCell ref="G1:P1"/>
    <mergeCell ref="G2:P2"/>
    <mergeCell ref="G3:P3"/>
    <mergeCell ref="K14:N14"/>
    <mergeCell ref="K15:N15"/>
    <mergeCell ref="A16:N16"/>
    <mergeCell ref="C15:H15"/>
    <mergeCell ref="F8:N8"/>
    <mergeCell ref="F12:P12"/>
    <mergeCell ref="F13:P13"/>
    <mergeCell ref="F6:P6"/>
  </mergeCells>
  <pageMargins left="0.70866141732283472" right="0" top="0.74803149606299213" bottom="0.74803149606299213" header="0.31496062992125984" footer="0.31496062992125984"/>
  <pageSetup paperSize="9" scale="50" fitToHeight="0" orientation="portrait" r:id="rId1"/>
  <headerFooter>
    <oddFooter>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00"/>
  <sheetViews>
    <sheetView zoomScale="80" zoomScaleNormal="80" workbookViewId="0">
      <selection activeCell="O20" sqref="O20"/>
    </sheetView>
  </sheetViews>
  <sheetFormatPr defaultRowHeight="15" x14ac:dyDescent="0.25"/>
  <cols>
    <col min="1" max="1" width="58.28515625" customWidth="1"/>
    <col min="4" max="4" width="17" customWidth="1"/>
    <col min="5" max="5" width="9.140625" customWidth="1"/>
    <col min="6" max="6" width="20.140625" hidden="1" customWidth="1"/>
    <col min="7" max="7" width="20" customWidth="1"/>
    <col min="8" max="8" width="20.140625" hidden="1" customWidth="1"/>
    <col min="9" max="9" width="17.42578125" hidden="1" customWidth="1"/>
    <col min="10" max="10" width="17.28515625" customWidth="1"/>
    <col min="11" max="11" width="17.42578125" hidden="1" customWidth="1"/>
    <col min="12" max="12" width="19.28515625" hidden="1" customWidth="1"/>
    <col min="13" max="13" width="19.28515625" customWidth="1"/>
    <col min="14" max="14" width="19.28515625" hidden="1" customWidth="1"/>
  </cols>
  <sheetData>
    <row r="1" spans="1:14" x14ac:dyDescent="0.25">
      <c r="A1" s="114" t="s">
        <v>106</v>
      </c>
      <c r="B1" s="134"/>
      <c r="C1" s="177"/>
      <c r="D1" s="177"/>
      <c r="E1" s="358" t="s">
        <v>389</v>
      </c>
      <c r="F1" s="358"/>
      <c r="G1" s="358"/>
      <c r="H1" s="358"/>
      <c r="I1" s="358"/>
      <c r="J1" s="358"/>
      <c r="K1" s="358"/>
      <c r="L1" s="358"/>
      <c r="M1" s="358"/>
      <c r="N1" s="358"/>
    </row>
    <row r="2" spans="1:14" x14ac:dyDescent="0.25">
      <c r="A2" s="114"/>
      <c r="B2" s="134"/>
      <c r="C2" s="350"/>
      <c r="D2" s="350"/>
      <c r="E2" s="358" t="s">
        <v>381</v>
      </c>
      <c r="F2" s="358"/>
      <c r="G2" s="358"/>
      <c r="H2" s="358"/>
      <c r="I2" s="358"/>
      <c r="J2" s="358"/>
      <c r="K2" s="358"/>
      <c r="L2" s="358"/>
      <c r="M2" s="358"/>
      <c r="N2" s="358"/>
    </row>
    <row r="3" spans="1:14" x14ac:dyDescent="0.25">
      <c r="A3" s="114"/>
      <c r="B3" s="134"/>
      <c r="C3" s="350"/>
      <c r="D3" s="350"/>
      <c r="E3" s="358" t="s">
        <v>383</v>
      </c>
      <c r="F3" s="358"/>
      <c r="G3" s="358"/>
      <c r="H3" s="358"/>
      <c r="I3" s="358"/>
      <c r="J3" s="358"/>
      <c r="K3" s="358"/>
      <c r="L3" s="358"/>
      <c r="M3" s="358"/>
      <c r="N3" s="358"/>
    </row>
    <row r="4" spans="1:14" x14ac:dyDescent="0.25">
      <c r="A4" s="113"/>
      <c r="B4" s="177"/>
      <c r="C4" s="177"/>
      <c r="D4" s="177"/>
      <c r="E4" s="358" t="s">
        <v>382</v>
      </c>
      <c r="F4" s="358"/>
      <c r="G4" s="358"/>
      <c r="H4" s="358"/>
      <c r="I4" s="358"/>
      <c r="J4" s="358"/>
      <c r="K4" s="358"/>
      <c r="L4" s="358"/>
      <c r="M4" s="358"/>
      <c r="N4" s="358"/>
    </row>
    <row r="5" spans="1:14" x14ac:dyDescent="0.25">
      <c r="A5" s="113"/>
      <c r="B5" s="177"/>
      <c r="C5" s="177"/>
      <c r="D5" s="177"/>
      <c r="E5" s="358" t="s">
        <v>387</v>
      </c>
      <c r="F5" s="358"/>
      <c r="G5" s="358"/>
      <c r="H5" s="358"/>
      <c r="I5" s="358"/>
      <c r="J5" s="358"/>
      <c r="K5" s="358"/>
      <c r="L5" s="358"/>
      <c r="M5" s="358"/>
      <c r="N5" s="358"/>
    </row>
    <row r="6" spans="1:14" x14ac:dyDescent="0.25">
      <c r="A6" s="113"/>
      <c r="B6" s="177"/>
      <c r="C6" s="177"/>
      <c r="D6" s="177"/>
      <c r="E6" s="358" t="s">
        <v>388</v>
      </c>
      <c r="F6" s="358"/>
      <c r="G6" s="358"/>
      <c r="H6" s="358"/>
      <c r="I6" s="358"/>
      <c r="J6" s="358"/>
      <c r="K6" s="358"/>
      <c r="L6" s="358"/>
      <c r="M6" s="358"/>
      <c r="N6" s="358"/>
    </row>
    <row r="7" spans="1:14" x14ac:dyDescent="0.25">
      <c r="A7" s="113"/>
      <c r="B7" s="177"/>
      <c r="C7" s="284"/>
      <c r="D7" s="284"/>
      <c r="E7" s="284"/>
      <c r="F7" s="284"/>
      <c r="G7" s="350"/>
      <c r="H7" s="350"/>
    </row>
    <row r="8" spans="1:14" x14ac:dyDescent="0.25">
      <c r="A8" s="113"/>
      <c r="B8" s="177"/>
      <c r="C8" s="284"/>
      <c r="D8" s="284"/>
      <c r="E8" s="284"/>
      <c r="F8" s="284"/>
      <c r="G8" s="350"/>
      <c r="H8" s="350"/>
    </row>
    <row r="9" spans="1:14" x14ac:dyDescent="0.25">
      <c r="A9" s="113"/>
      <c r="B9" s="177"/>
      <c r="C9" s="177"/>
      <c r="D9" s="177"/>
      <c r="E9" s="358" t="s">
        <v>420</v>
      </c>
      <c r="F9" s="358"/>
      <c r="G9" s="358"/>
      <c r="H9" s="358"/>
      <c r="I9" s="358"/>
      <c r="J9" s="358"/>
      <c r="K9" s="358"/>
      <c r="L9" s="358"/>
      <c r="M9" s="358"/>
      <c r="N9" s="358"/>
    </row>
    <row r="10" spans="1:14" x14ac:dyDescent="0.25">
      <c r="A10" s="113"/>
      <c r="B10" s="177"/>
      <c r="C10" s="177"/>
      <c r="D10" s="177"/>
      <c r="E10" s="358" t="s">
        <v>166</v>
      </c>
      <c r="F10" s="358"/>
      <c r="G10" s="358"/>
      <c r="H10" s="358"/>
      <c r="I10" s="358"/>
      <c r="J10" s="358"/>
      <c r="K10" s="358"/>
      <c r="L10" s="358"/>
      <c r="M10" s="358"/>
      <c r="N10" s="358"/>
    </row>
    <row r="11" spans="1:14" x14ac:dyDescent="0.25">
      <c r="A11" s="113"/>
      <c r="B11" s="177"/>
      <c r="C11" s="352"/>
      <c r="D11" s="352"/>
      <c r="E11" s="360" t="s">
        <v>361</v>
      </c>
      <c r="F11" s="360"/>
      <c r="G11" s="360"/>
      <c r="H11" s="360"/>
      <c r="I11" s="360"/>
      <c r="J11" s="360"/>
      <c r="K11" s="360"/>
      <c r="L11" s="360"/>
      <c r="M11" s="360"/>
      <c r="N11" s="360"/>
    </row>
    <row r="12" spans="1:14" x14ac:dyDescent="0.25">
      <c r="A12" s="113"/>
      <c r="B12" s="177"/>
      <c r="C12" s="177"/>
      <c r="D12" s="177"/>
      <c r="E12" s="358" t="s">
        <v>309</v>
      </c>
      <c r="F12" s="358"/>
      <c r="G12" s="358"/>
      <c r="H12" s="358"/>
      <c r="I12" s="358"/>
      <c r="J12" s="358"/>
      <c r="K12" s="358"/>
      <c r="L12" s="358"/>
      <c r="M12" s="358"/>
      <c r="N12" s="358"/>
    </row>
    <row r="13" spans="1:14" x14ac:dyDescent="0.25">
      <c r="A13" s="113"/>
      <c r="B13" s="177"/>
      <c r="C13" s="177"/>
      <c r="D13" s="177"/>
      <c r="E13" s="358" t="s">
        <v>312</v>
      </c>
      <c r="F13" s="358"/>
      <c r="G13" s="358"/>
      <c r="H13" s="358"/>
      <c r="I13" s="358"/>
      <c r="J13" s="358"/>
      <c r="K13" s="358"/>
      <c r="L13" s="358"/>
      <c r="M13" s="358"/>
      <c r="N13" s="358"/>
    </row>
    <row r="14" spans="1:14" ht="13.5" customHeight="1" x14ac:dyDescent="0.25">
      <c r="A14" s="113"/>
      <c r="B14" s="177"/>
      <c r="C14" s="358"/>
      <c r="D14" s="358"/>
      <c r="E14" s="358"/>
      <c r="F14" s="358"/>
      <c r="G14" s="350"/>
      <c r="H14" s="350"/>
    </row>
    <row r="15" spans="1:14" ht="13.5" customHeight="1" x14ac:dyDescent="0.3">
      <c r="A15" s="113"/>
      <c r="B15" s="177"/>
      <c r="C15" s="274"/>
      <c r="D15" s="274"/>
      <c r="E15" s="274"/>
      <c r="F15" s="274"/>
      <c r="G15" s="350"/>
      <c r="H15" s="350"/>
    </row>
    <row r="16" spans="1:14" ht="13.5" customHeight="1" x14ac:dyDescent="0.3">
      <c r="A16" s="113"/>
      <c r="B16" s="177"/>
      <c r="C16" s="274"/>
      <c r="D16" s="274"/>
      <c r="E16" s="274"/>
      <c r="F16" s="274"/>
      <c r="G16" s="350"/>
      <c r="H16" s="350"/>
    </row>
    <row r="17" spans="1:14" ht="17.45" customHeight="1" x14ac:dyDescent="0.25">
      <c r="A17" s="356" t="s">
        <v>391</v>
      </c>
      <c r="B17" s="356"/>
      <c r="C17" s="356"/>
      <c r="D17" s="356"/>
      <c r="E17" s="356"/>
      <c r="F17" s="356"/>
      <c r="G17" s="356"/>
      <c r="H17" s="356"/>
      <c r="I17" s="356"/>
      <c r="J17" s="356"/>
      <c r="K17" s="356"/>
      <c r="L17" s="356"/>
      <c r="M17" s="348"/>
      <c r="N17" s="348"/>
    </row>
    <row r="18" spans="1:14" ht="17.45" customHeight="1" x14ac:dyDescent="0.25">
      <c r="A18" s="356" t="s">
        <v>263</v>
      </c>
      <c r="B18" s="356"/>
      <c r="C18" s="356"/>
      <c r="D18" s="356"/>
      <c r="E18" s="356"/>
      <c r="F18" s="356"/>
      <c r="G18" s="356"/>
      <c r="H18" s="356"/>
      <c r="I18" s="356"/>
      <c r="J18" s="356"/>
      <c r="K18" s="356"/>
      <c r="L18" s="356"/>
      <c r="M18" s="348"/>
      <c r="N18" s="348"/>
    </row>
    <row r="19" spans="1:14" ht="17.45" customHeight="1" x14ac:dyDescent="0.25">
      <c r="A19" s="356" t="s">
        <v>313</v>
      </c>
      <c r="B19" s="356"/>
      <c r="C19" s="356"/>
      <c r="D19" s="356"/>
      <c r="E19" s="356"/>
      <c r="F19" s="356"/>
      <c r="G19" s="356"/>
      <c r="H19" s="356"/>
      <c r="I19" s="356"/>
      <c r="J19" s="356"/>
      <c r="K19" s="356"/>
      <c r="L19" s="356"/>
      <c r="M19" s="348"/>
      <c r="N19" s="348"/>
    </row>
    <row r="20" spans="1:14" ht="18" x14ac:dyDescent="0.25">
      <c r="A20" s="118"/>
      <c r="B20" s="115"/>
      <c r="C20" s="116"/>
      <c r="D20" s="116"/>
      <c r="E20" s="117"/>
      <c r="F20" s="117"/>
      <c r="G20" s="117"/>
      <c r="H20" s="117"/>
      <c r="I20" s="273"/>
      <c r="J20" s="273"/>
      <c r="K20" s="273"/>
      <c r="L20" t="s">
        <v>180</v>
      </c>
      <c r="M20" t="s">
        <v>180</v>
      </c>
    </row>
    <row r="21" spans="1:14" ht="62.45" customHeight="1" x14ac:dyDescent="0.25">
      <c r="A21" s="270" t="s">
        <v>0</v>
      </c>
      <c r="B21" s="271" t="s">
        <v>2</v>
      </c>
      <c r="C21" s="272" t="s">
        <v>3</v>
      </c>
      <c r="D21" s="272" t="s">
        <v>4</v>
      </c>
      <c r="E21" s="272" t="s">
        <v>5</v>
      </c>
      <c r="F21" s="250" t="s">
        <v>392</v>
      </c>
      <c r="G21" s="250" t="s">
        <v>393</v>
      </c>
      <c r="H21" s="250" t="s">
        <v>394</v>
      </c>
      <c r="I21" s="250" t="s">
        <v>395</v>
      </c>
      <c r="J21" s="250" t="s">
        <v>396</v>
      </c>
      <c r="K21" s="250" t="s">
        <v>397</v>
      </c>
      <c r="L21" s="250" t="s">
        <v>398</v>
      </c>
      <c r="M21" s="250" t="s">
        <v>399</v>
      </c>
      <c r="N21" s="250" t="s">
        <v>400</v>
      </c>
    </row>
    <row r="22" spans="1:14" x14ac:dyDescent="0.25">
      <c r="A22" s="119">
        <v>1</v>
      </c>
      <c r="B22" s="178" t="s">
        <v>114</v>
      </c>
      <c r="C22" s="179">
        <v>3</v>
      </c>
      <c r="D22" s="179">
        <v>4</v>
      </c>
      <c r="E22" s="179">
        <v>5</v>
      </c>
      <c r="F22" s="119">
        <v>6</v>
      </c>
      <c r="G22" s="119">
        <v>6</v>
      </c>
      <c r="H22" s="119">
        <v>8</v>
      </c>
      <c r="I22" s="119">
        <v>9</v>
      </c>
      <c r="J22" s="119">
        <v>7</v>
      </c>
      <c r="K22" s="119">
        <v>11</v>
      </c>
      <c r="L22" s="119">
        <v>12</v>
      </c>
      <c r="M22" s="119">
        <v>8</v>
      </c>
      <c r="N22" s="119">
        <v>14</v>
      </c>
    </row>
    <row r="23" spans="1:14" ht="18" x14ac:dyDescent="0.25">
      <c r="A23" s="180" t="s">
        <v>42</v>
      </c>
      <c r="B23" s="181" t="s">
        <v>22</v>
      </c>
      <c r="C23" s="182" t="s">
        <v>7</v>
      </c>
      <c r="D23" s="182" t="s">
        <v>117</v>
      </c>
      <c r="E23" s="182" t="s">
        <v>8</v>
      </c>
      <c r="F23" s="206">
        <f>SUM(F24+F28+F36+F54+F75+F79+F50)</f>
        <v>41381995.200000003</v>
      </c>
      <c r="G23" s="206">
        <f t="shared" ref="G23" si="0">SUM(G24+G28+G36+G54+G75+G79+G50)</f>
        <v>100000</v>
      </c>
      <c r="H23" s="225">
        <f>SUM(F23+G23)</f>
        <v>41481995.200000003</v>
      </c>
      <c r="I23" s="206">
        <f t="shared" ref="I23:L23" si="1">SUM(I24+I28+I36+I54+I75+I79+I50)</f>
        <v>44945772.200000003</v>
      </c>
      <c r="J23" s="206">
        <f t="shared" ref="J23" si="2">SUM(J24+J28+J36+J54+J75+J79+J50)</f>
        <v>0</v>
      </c>
      <c r="K23" s="225">
        <f>SUM(I23+J23)</f>
        <v>44945772.200000003</v>
      </c>
      <c r="L23" s="206">
        <f t="shared" si="1"/>
        <v>51516873.200000003</v>
      </c>
      <c r="M23" s="206">
        <f t="shared" ref="M23" si="3">SUM(M24+M28+M36+M54+M75+M79+M50)</f>
        <v>0</v>
      </c>
      <c r="N23" s="225">
        <f>SUM(L23+M23)</f>
        <v>51516873.200000003</v>
      </c>
    </row>
    <row r="24" spans="1:14" ht="39" x14ac:dyDescent="0.25">
      <c r="A24" s="124" t="s">
        <v>99</v>
      </c>
      <c r="B24" s="183" t="s">
        <v>22</v>
      </c>
      <c r="C24" s="184" t="s">
        <v>24</v>
      </c>
      <c r="D24" s="184" t="s">
        <v>117</v>
      </c>
      <c r="E24" s="185" t="s">
        <v>8</v>
      </c>
      <c r="F24" s="225">
        <f t="shared" ref="F24:M26" si="4">SUM(F25)</f>
        <v>355860</v>
      </c>
      <c r="G24" s="225">
        <f t="shared" si="4"/>
        <v>0</v>
      </c>
      <c r="H24" s="225">
        <f t="shared" ref="H24:H87" si="5">SUM(F24+G24)</f>
        <v>355860</v>
      </c>
      <c r="I24" s="225">
        <f t="shared" si="4"/>
        <v>355860</v>
      </c>
      <c r="J24" s="225">
        <f t="shared" si="4"/>
        <v>0</v>
      </c>
      <c r="K24" s="225">
        <f t="shared" ref="K24:K87" si="6">SUM(I24+J24)</f>
        <v>355860</v>
      </c>
      <c r="L24" s="225">
        <f t="shared" si="4"/>
        <v>355860</v>
      </c>
      <c r="M24" s="225">
        <f t="shared" si="4"/>
        <v>0</v>
      </c>
      <c r="N24" s="225">
        <f t="shared" ref="N24:N87" si="7">SUM(L24+M24)</f>
        <v>355860</v>
      </c>
    </row>
    <row r="25" spans="1:14" ht="26.25" x14ac:dyDescent="0.25">
      <c r="A25" s="186" t="s">
        <v>115</v>
      </c>
      <c r="B25" s="146" t="s">
        <v>22</v>
      </c>
      <c r="C25" s="161" t="s">
        <v>24</v>
      </c>
      <c r="D25" s="161">
        <v>7000080010</v>
      </c>
      <c r="E25" s="165" t="s">
        <v>8</v>
      </c>
      <c r="F25" s="168">
        <f t="shared" si="4"/>
        <v>355860</v>
      </c>
      <c r="G25" s="168">
        <f t="shared" si="4"/>
        <v>0</v>
      </c>
      <c r="H25" s="226">
        <f t="shared" si="5"/>
        <v>355860</v>
      </c>
      <c r="I25" s="168">
        <f t="shared" si="4"/>
        <v>355860</v>
      </c>
      <c r="J25" s="168">
        <f t="shared" si="4"/>
        <v>0</v>
      </c>
      <c r="K25" s="226">
        <f t="shared" si="6"/>
        <v>355860</v>
      </c>
      <c r="L25" s="168">
        <f t="shared" si="4"/>
        <v>355860</v>
      </c>
      <c r="M25" s="168">
        <f t="shared" si="4"/>
        <v>0</v>
      </c>
      <c r="N25" s="226">
        <f t="shared" si="7"/>
        <v>355860</v>
      </c>
    </row>
    <row r="26" spans="1:14" ht="34.5" x14ac:dyDescent="0.25">
      <c r="A26" s="125" t="s">
        <v>29</v>
      </c>
      <c r="B26" s="146" t="s">
        <v>22</v>
      </c>
      <c r="C26" s="161" t="s">
        <v>24</v>
      </c>
      <c r="D26" s="122">
        <v>7000080010</v>
      </c>
      <c r="E26" s="165" t="s">
        <v>30</v>
      </c>
      <c r="F26" s="168">
        <f t="shared" si="4"/>
        <v>355860</v>
      </c>
      <c r="G26" s="168">
        <f t="shared" si="4"/>
        <v>0</v>
      </c>
      <c r="H26" s="226">
        <f t="shared" si="5"/>
        <v>355860</v>
      </c>
      <c r="I26" s="168">
        <f t="shared" si="4"/>
        <v>355860</v>
      </c>
      <c r="J26" s="168">
        <f t="shared" si="4"/>
        <v>0</v>
      </c>
      <c r="K26" s="226">
        <f t="shared" si="6"/>
        <v>355860</v>
      </c>
      <c r="L26" s="168">
        <f t="shared" si="4"/>
        <v>355860</v>
      </c>
      <c r="M26" s="168">
        <f t="shared" si="4"/>
        <v>0</v>
      </c>
      <c r="N26" s="226">
        <f t="shared" si="7"/>
        <v>355860</v>
      </c>
    </row>
    <row r="27" spans="1:14" x14ac:dyDescent="0.25">
      <c r="A27" s="125" t="s">
        <v>31</v>
      </c>
      <c r="B27" s="146" t="s">
        <v>22</v>
      </c>
      <c r="C27" s="161" t="s">
        <v>24</v>
      </c>
      <c r="D27" s="122">
        <v>7000080010</v>
      </c>
      <c r="E27" s="165" t="s">
        <v>32</v>
      </c>
      <c r="F27" s="168">
        <f>SUM(Лист1!G393)</f>
        <v>355860</v>
      </c>
      <c r="G27" s="168">
        <f>SUM(Лист1!H393)</f>
        <v>0</v>
      </c>
      <c r="H27" s="226">
        <f t="shared" si="5"/>
        <v>355860</v>
      </c>
      <c r="I27" s="168">
        <f>SUM(Лист1!J393)</f>
        <v>355860</v>
      </c>
      <c r="J27" s="168">
        <f>SUM(Лист1!K393)</f>
        <v>0</v>
      </c>
      <c r="K27" s="226">
        <f t="shared" si="6"/>
        <v>355860</v>
      </c>
      <c r="L27" s="168">
        <f>SUM(Лист1!M393)</f>
        <v>355860</v>
      </c>
      <c r="M27" s="168">
        <f>SUM(Лист1!N393)</f>
        <v>0</v>
      </c>
      <c r="N27" s="226">
        <f t="shared" si="7"/>
        <v>355860</v>
      </c>
    </row>
    <row r="28" spans="1:14" ht="60" x14ac:dyDescent="0.25">
      <c r="A28" s="187" t="s">
        <v>116</v>
      </c>
      <c r="B28" s="183" t="s">
        <v>22</v>
      </c>
      <c r="C28" s="184" t="s">
        <v>10</v>
      </c>
      <c r="D28" s="184" t="s">
        <v>117</v>
      </c>
      <c r="E28" s="185" t="s">
        <v>8</v>
      </c>
      <c r="F28" s="217">
        <f>SUM(F29)</f>
        <v>610890</v>
      </c>
      <c r="G28" s="217">
        <f t="shared" ref="G28" si="8">SUM(G29)</f>
        <v>0</v>
      </c>
      <c r="H28" s="225">
        <f t="shared" si="5"/>
        <v>610890</v>
      </c>
      <c r="I28" s="217">
        <f t="shared" ref="I28:L28" si="9">SUM(I29)</f>
        <v>577890</v>
      </c>
      <c r="J28" s="217">
        <f t="shared" ref="J28" si="10">SUM(J29)</f>
        <v>0</v>
      </c>
      <c r="K28" s="225">
        <f t="shared" si="6"/>
        <v>577890</v>
      </c>
      <c r="L28" s="217">
        <f t="shared" si="9"/>
        <v>574890</v>
      </c>
      <c r="M28" s="217">
        <f t="shared" ref="M28" si="11">SUM(M29)</f>
        <v>0</v>
      </c>
      <c r="N28" s="225">
        <f t="shared" si="7"/>
        <v>574890</v>
      </c>
    </row>
    <row r="29" spans="1:14" ht="26.25" x14ac:dyDescent="0.25">
      <c r="A29" s="136" t="s">
        <v>102</v>
      </c>
      <c r="B29" s="146" t="s">
        <v>22</v>
      </c>
      <c r="C29" s="146" t="s">
        <v>10</v>
      </c>
      <c r="D29" s="165" t="s">
        <v>239</v>
      </c>
      <c r="E29" s="165" t="s">
        <v>8</v>
      </c>
      <c r="F29" s="168">
        <f>SUM(F30+F32+F34)</f>
        <v>610890</v>
      </c>
      <c r="G29" s="168">
        <f t="shared" ref="G29" si="12">SUM(G30+G32+G34)</f>
        <v>0</v>
      </c>
      <c r="H29" s="226">
        <f t="shared" si="5"/>
        <v>610890</v>
      </c>
      <c r="I29" s="168">
        <f t="shared" ref="I29:L29" si="13">SUM(I30+I32+I34)</f>
        <v>577890</v>
      </c>
      <c r="J29" s="168">
        <f t="shared" ref="J29" si="14">SUM(J30+J32+J34)</f>
        <v>0</v>
      </c>
      <c r="K29" s="226">
        <f t="shared" si="6"/>
        <v>577890</v>
      </c>
      <c r="L29" s="168">
        <f t="shared" si="13"/>
        <v>574890</v>
      </c>
      <c r="M29" s="168">
        <f t="shared" ref="M29" si="15">SUM(M30+M32+M34)</f>
        <v>0</v>
      </c>
      <c r="N29" s="226">
        <f t="shared" si="7"/>
        <v>574890</v>
      </c>
    </row>
    <row r="30" spans="1:14" ht="34.5" x14ac:dyDescent="0.25">
      <c r="A30" s="125" t="s">
        <v>29</v>
      </c>
      <c r="B30" s="146" t="s">
        <v>22</v>
      </c>
      <c r="C30" s="121" t="s">
        <v>10</v>
      </c>
      <c r="D30" s="123" t="s">
        <v>239</v>
      </c>
      <c r="E30" s="165" t="s">
        <v>30</v>
      </c>
      <c r="F30" s="168">
        <f>SUM(F31)</f>
        <v>552790</v>
      </c>
      <c r="G30" s="168">
        <f t="shared" ref="G30" si="16">SUM(G31)</f>
        <v>0</v>
      </c>
      <c r="H30" s="226">
        <f t="shared" si="5"/>
        <v>552790</v>
      </c>
      <c r="I30" s="168">
        <f t="shared" ref="I30:L30" si="17">SUM(I31)</f>
        <v>552790</v>
      </c>
      <c r="J30" s="168">
        <f t="shared" ref="J30" si="18">SUM(J31)</f>
        <v>0</v>
      </c>
      <c r="K30" s="226">
        <f t="shared" si="6"/>
        <v>552790</v>
      </c>
      <c r="L30" s="168">
        <f t="shared" si="17"/>
        <v>552790</v>
      </c>
      <c r="M30" s="168">
        <f t="shared" ref="M30" si="19">SUM(M31)</f>
        <v>0</v>
      </c>
      <c r="N30" s="226">
        <f t="shared" si="7"/>
        <v>552790</v>
      </c>
    </row>
    <row r="31" spans="1:14" x14ac:dyDescent="0.25">
      <c r="A31" s="125" t="s">
        <v>31</v>
      </c>
      <c r="B31" s="146" t="s">
        <v>22</v>
      </c>
      <c r="C31" s="121" t="s">
        <v>10</v>
      </c>
      <c r="D31" s="123" t="s">
        <v>239</v>
      </c>
      <c r="E31" s="165" t="s">
        <v>32</v>
      </c>
      <c r="F31" s="168">
        <f>SUM(Лист1!G397)</f>
        <v>552790</v>
      </c>
      <c r="G31" s="168">
        <f>SUM(Лист1!H397)</f>
        <v>0</v>
      </c>
      <c r="H31" s="226">
        <f t="shared" si="5"/>
        <v>552790</v>
      </c>
      <c r="I31" s="168">
        <f>SUM(Лист1!J397)</f>
        <v>552790</v>
      </c>
      <c r="J31" s="168">
        <f>SUM(Лист1!K397)</f>
        <v>0</v>
      </c>
      <c r="K31" s="226">
        <f t="shared" si="6"/>
        <v>552790</v>
      </c>
      <c r="L31" s="168">
        <f>SUM(Лист1!M397)</f>
        <v>552790</v>
      </c>
      <c r="M31" s="168">
        <f>SUM(Лист1!N397)</f>
        <v>0</v>
      </c>
      <c r="N31" s="226">
        <f t="shared" si="7"/>
        <v>552790</v>
      </c>
    </row>
    <row r="32" spans="1:14" x14ac:dyDescent="0.25">
      <c r="A32" s="125" t="s">
        <v>12</v>
      </c>
      <c r="B32" s="121" t="s">
        <v>22</v>
      </c>
      <c r="C32" s="121" t="s">
        <v>10</v>
      </c>
      <c r="D32" s="123" t="s">
        <v>239</v>
      </c>
      <c r="E32" s="121" t="s">
        <v>13</v>
      </c>
      <c r="F32" s="168">
        <f>SUM(F33)</f>
        <v>47700</v>
      </c>
      <c r="G32" s="168">
        <f t="shared" ref="G32" si="20">SUM(G33)</f>
        <v>0</v>
      </c>
      <c r="H32" s="226">
        <f t="shared" si="5"/>
        <v>47700</v>
      </c>
      <c r="I32" s="168">
        <f t="shared" ref="I32:L32" si="21">SUM(I33)</f>
        <v>14700</v>
      </c>
      <c r="J32" s="168">
        <f t="shared" ref="J32" si="22">SUM(J33)</f>
        <v>0</v>
      </c>
      <c r="K32" s="226">
        <f t="shared" si="6"/>
        <v>14700</v>
      </c>
      <c r="L32" s="168">
        <f t="shared" si="21"/>
        <v>11700</v>
      </c>
      <c r="M32" s="168">
        <f t="shared" ref="M32" si="23">SUM(M33)</f>
        <v>0</v>
      </c>
      <c r="N32" s="226">
        <f t="shared" si="7"/>
        <v>11700</v>
      </c>
    </row>
    <row r="33" spans="1:14" ht="23.25" x14ac:dyDescent="0.25">
      <c r="A33" s="125" t="s">
        <v>159</v>
      </c>
      <c r="B33" s="121" t="s">
        <v>22</v>
      </c>
      <c r="C33" s="121" t="s">
        <v>10</v>
      </c>
      <c r="D33" s="123" t="s">
        <v>239</v>
      </c>
      <c r="E33" s="121" t="s">
        <v>15</v>
      </c>
      <c r="F33" s="168">
        <f>SUM(Лист1!G399)</f>
        <v>47700</v>
      </c>
      <c r="G33" s="168">
        <f>SUM(Лист1!H399)</f>
        <v>0</v>
      </c>
      <c r="H33" s="226">
        <f t="shared" si="5"/>
        <v>47700</v>
      </c>
      <c r="I33" s="168">
        <f>SUM(Лист1!J399)</f>
        <v>14700</v>
      </c>
      <c r="J33" s="168">
        <f>SUM(Лист1!K399)</f>
        <v>0</v>
      </c>
      <c r="K33" s="226">
        <f t="shared" si="6"/>
        <v>14700</v>
      </c>
      <c r="L33" s="168">
        <f>SUM(Лист1!M399)</f>
        <v>11700</v>
      </c>
      <c r="M33" s="168">
        <f>SUM(Лист1!N399)</f>
        <v>0</v>
      </c>
      <c r="N33" s="226">
        <f t="shared" si="7"/>
        <v>11700</v>
      </c>
    </row>
    <row r="34" spans="1:14" x14ac:dyDescent="0.25">
      <c r="A34" s="125" t="s">
        <v>35</v>
      </c>
      <c r="B34" s="121" t="s">
        <v>22</v>
      </c>
      <c r="C34" s="121" t="s">
        <v>10</v>
      </c>
      <c r="D34" s="123" t="s">
        <v>239</v>
      </c>
      <c r="E34" s="121" t="s">
        <v>36</v>
      </c>
      <c r="F34" s="168">
        <f>SUM(F35)</f>
        <v>10400</v>
      </c>
      <c r="G34" s="168">
        <f t="shared" ref="G34" si="24">SUM(G35)</f>
        <v>0</v>
      </c>
      <c r="H34" s="226">
        <f t="shared" si="5"/>
        <v>10400</v>
      </c>
      <c r="I34" s="168">
        <f t="shared" ref="I34:L34" si="25">SUM(I35)</f>
        <v>10400</v>
      </c>
      <c r="J34" s="168">
        <f t="shared" ref="J34" si="26">SUM(J35)</f>
        <v>0</v>
      </c>
      <c r="K34" s="226">
        <f t="shared" si="6"/>
        <v>10400</v>
      </c>
      <c r="L34" s="168">
        <f t="shared" si="25"/>
        <v>10400</v>
      </c>
      <c r="M34" s="168">
        <f t="shared" ref="M34" si="27">SUM(M35)</f>
        <v>0</v>
      </c>
      <c r="N34" s="226">
        <f t="shared" si="7"/>
        <v>10400</v>
      </c>
    </row>
    <row r="35" spans="1:14" x14ac:dyDescent="0.25">
      <c r="A35" s="125" t="s">
        <v>141</v>
      </c>
      <c r="B35" s="121" t="s">
        <v>22</v>
      </c>
      <c r="C35" s="121" t="s">
        <v>10</v>
      </c>
      <c r="D35" s="123" t="s">
        <v>239</v>
      </c>
      <c r="E35" s="121" t="s">
        <v>140</v>
      </c>
      <c r="F35" s="168">
        <f>SUM(Лист1!G401)</f>
        <v>10400</v>
      </c>
      <c r="G35" s="168">
        <f>SUM(Лист1!H401)</f>
        <v>0</v>
      </c>
      <c r="H35" s="226">
        <f t="shared" si="5"/>
        <v>10400</v>
      </c>
      <c r="I35" s="168">
        <f>SUM(Лист1!J401)</f>
        <v>10400</v>
      </c>
      <c r="J35" s="168">
        <f>SUM(Лист1!K401)</f>
        <v>0</v>
      </c>
      <c r="K35" s="226">
        <f t="shared" si="6"/>
        <v>10400</v>
      </c>
      <c r="L35" s="168">
        <f>SUM(Лист1!M401)</f>
        <v>10400</v>
      </c>
      <c r="M35" s="168">
        <f>SUM(Лист1!N401)</f>
        <v>0</v>
      </c>
      <c r="N35" s="226">
        <f t="shared" si="7"/>
        <v>10400</v>
      </c>
    </row>
    <row r="36" spans="1:14" ht="48.75" x14ac:dyDescent="0.25">
      <c r="A36" s="258" t="s">
        <v>178</v>
      </c>
      <c r="B36" s="148" t="s">
        <v>22</v>
      </c>
      <c r="C36" s="151" t="s">
        <v>40</v>
      </c>
      <c r="D36" s="151" t="s">
        <v>117</v>
      </c>
      <c r="E36" s="152" t="s">
        <v>8</v>
      </c>
      <c r="F36" s="224">
        <f>SUM(F37+F40+F47)</f>
        <v>26724389.199999999</v>
      </c>
      <c r="G36" s="224">
        <f t="shared" ref="G36" si="28">SUM(G37+G40+G47)</f>
        <v>0</v>
      </c>
      <c r="H36" s="225">
        <f t="shared" si="5"/>
        <v>26724389.199999999</v>
      </c>
      <c r="I36" s="224">
        <f t="shared" ref="I36:L36" si="29">SUM(I37+I40+I47)</f>
        <v>24875205.199999999</v>
      </c>
      <c r="J36" s="224">
        <f t="shared" ref="J36" si="30">SUM(J37+J40+J47)</f>
        <v>0</v>
      </c>
      <c r="K36" s="225">
        <f t="shared" si="6"/>
        <v>24875205.199999999</v>
      </c>
      <c r="L36" s="224">
        <f t="shared" si="29"/>
        <v>24710168.199999999</v>
      </c>
      <c r="M36" s="224">
        <f t="shared" ref="M36" si="31">SUM(M37+M40+M47)</f>
        <v>0</v>
      </c>
      <c r="N36" s="225">
        <f t="shared" si="7"/>
        <v>24710168.199999999</v>
      </c>
    </row>
    <row r="37" spans="1:14" ht="39" x14ac:dyDescent="0.25">
      <c r="A37" s="136" t="s">
        <v>70</v>
      </c>
      <c r="B37" s="146" t="s">
        <v>22</v>
      </c>
      <c r="C37" s="161" t="s">
        <v>40</v>
      </c>
      <c r="D37" s="122" t="s">
        <v>213</v>
      </c>
      <c r="E37" s="146" t="s">
        <v>8</v>
      </c>
      <c r="F37" s="168">
        <f t="shared" ref="F37:M38" si="32">SUM(F38)</f>
        <v>1367293</v>
      </c>
      <c r="G37" s="168">
        <f t="shared" si="32"/>
        <v>0</v>
      </c>
      <c r="H37" s="226">
        <f t="shared" si="5"/>
        <v>1367293</v>
      </c>
      <c r="I37" s="168">
        <f t="shared" si="32"/>
        <v>1367293</v>
      </c>
      <c r="J37" s="168">
        <f t="shared" si="32"/>
        <v>0</v>
      </c>
      <c r="K37" s="226">
        <f t="shared" si="6"/>
        <v>1367293</v>
      </c>
      <c r="L37" s="168">
        <f t="shared" si="32"/>
        <v>1367293</v>
      </c>
      <c r="M37" s="168">
        <f t="shared" si="32"/>
        <v>0</v>
      </c>
      <c r="N37" s="226">
        <f t="shared" si="7"/>
        <v>1367293</v>
      </c>
    </row>
    <row r="38" spans="1:14" ht="34.9" customHeight="1" x14ac:dyDescent="0.25">
      <c r="A38" s="125" t="s">
        <v>29</v>
      </c>
      <c r="B38" s="121" t="s">
        <v>22</v>
      </c>
      <c r="C38" s="122" t="s">
        <v>40</v>
      </c>
      <c r="D38" s="122" t="s">
        <v>213</v>
      </c>
      <c r="E38" s="121" t="s">
        <v>30</v>
      </c>
      <c r="F38" s="168">
        <f t="shared" si="32"/>
        <v>1367293</v>
      </c>
      <c r="G38" s="168">
        <f t="shared" si="32"/>
        <v>0</v>
      </c>
      <c r="H38" s="226">
        <f t="shared" si="5"/>
        <v>1367293</v>
      </c>
      <c r="I38" s="168">
        <f t="shared" si="32"/>
        <v>1367293</v>
      </c>
      <c r="J38" s="168">
        <f t="shared" si="32"/>
        <v>0</v>
      </c>
      <c r="K38" s="226">
        <f t="shared" si="6"/>
        <v>1367293</v>
      </c>
      <c r="L38" s="168">
        <f t="shared" si="32"/>
        <v>1367293</v>
      </c>
      <c r="M38" s="168">
        <f t="shared" si="32"/>
        <v>0</v>
      </c>
      <c r="N38" s="226">
        <f t="shared" si="7"/>
        <v>1367293</v>
      </c>
    </row>
    <row r="39" spans="1:14" x14ac:dyDescent="0.25">
      <c r="A39" s="125" t="s">
        <v>31</v>
      </c>
      <c r="B39" s="121" t="s">
        <v>22</v>
      </c>
      <c r="C39" s="122" t="s">
        <v>40</v>
      </c>
      <c r="D39" s="122" t="s">
        <v>213</v>
      </c>
      <c r="E39" s="121" t="s">
        <v>32</v>
      </c>
      <c r="F39" s="168">
        <f>SUM(Лист1!G186)</f>
        <v>1367293</v>
      </c>
      <c r="G39" s="168">
        <f>SUM(Лист1!H186)</f>
        <v>0</v>
      </c>
      <c r="H39" s="226">
        <f t="shared" si="5"/>
        <v>1367293</v>
      </c>
      <c r="I39" s="168">
        <f>SUM(Лист1!J186)</f>
        <v>1367293</v>
      </c>
      <c r="J39" s="168">
        <f>SUM(Лист1!K186)</f>
        <v>0</v>
      </c>
      <c r="K39" s="226">
        <f t="shared" si="6"/>
        <v>1367293</v>
      </c>
      <c r="L39" s="168">
        <f>SUM(Лист1!M186)</f>
        <v>1367293</v>
      </c>
      <c r="M39" s="168">
        <f>SUM(Лист1!N186)</f>
        <v>0</v>
      </c>
      <c r="N39" s="226">
        <f t="shared" si="7"/>
        <v>1367293</v>
      </c>
    </row>
    <row r="40" spans="1:14" ht="26.25" x14ac:dyDescent="0.25">
      <c r="A40" s="136" t="s">
        <v>28</v>
      </c>
      <c r="B40" s="146" t="s">
        <v>22</v>
      </c>
      <c r="C40" s="161" t="s">
        <v>40</v>
      </c>
      <c r="D40" s="122" t="s">
        <v>214</v>
      </c>
      <c r="E40" s="165" t="s">
        <v>8</v>
      </c>
      <c r="F40" s="168">
        <f>SUM(F41+F43+F45)</f>
        <v>25339356.199999999</v>
      </c>
      <c r="G40" s="168">
        <f t="shared" ref="G40" si="33">SUM(G41+G43+G45)</f>
        <v>0</v>
      </c>
      <c r="H40" s="226">
        <f t="shared" si="5"/>
        <v>25339356.199999999</v>
      </c>
      <c r="I40" s="168">
        <f t="shared" ref="I40:L40" si="34">SUM(I41+I43+I45)</f>
        <v>23490172.199999999</v>
      </c>
      <c r="J40" s="168">
        <f t="shared" ref="J40" si="35">SUM(J41+J43+J45)</f>
        <v>0</v>
      </c>
      <c r="K40" s="226">
        <f t="shared" si="6"/>
        <v>23490172.199999999</v>
      </c>
      <c r="L40" s="168">
        <f t="shared" si="34"/>
        <v>23342875.199999999</v>
      </c>
      <c r="M40" s="168">
        <f t="shared" ref="M40" si="36">SUM(M41+M43+M45)</f>
        <v>0</v>
      </c>
      <c r="N40" s="226">
        <f t="shared" si="7"/>
        <v>23342875.199999999</v>
      </c>
    </row>
    <row r="41" spans="1:14" ht="34.5" x14ac:dyDescent="0.25">
      <c r="A41" s="125" t="s">
        <v>29</v>
      </c>
      <c r="B41" s="121" t="s">
        <v>22</v>
      </c>
      <c r="C41" s="122" t="s">
        <v>40</v>
      </c>
      <c r="D41" s="122" t="s">
        <v>214</v>
      </c>
      <c r="E41" s="121" t="s">
        <v>30</v>
      </c>
      <c r="F41" s="168">
        <f>SUM(F42)</f>
        <v>19916266</v>
      </c>
      <c r="G41" s="168">
        <f t="shared" ref="G41" si="37">SUM(G42)</f>
        <v>0</v>
      </c>
      <c r="H41" s="226">
        <f t="shared" si="5"/>
        <v>19916266</v>
      </c>
      <c r="I41" s="168">
        <f t="shared" ref="I41:L41" si="38">SUM(I42)</f>
        <v>20194406</v>
      </c>
      <c r="J41" s="168">
        <f t="shared" ref="J41" si="39">SUM(J42)</f>
        <v>0</v>
      </c>
      <c r="K41" s="226">
        <f t="shared" si="6"/>
        <v>20194406</v>
      </c>
      <c r="L41" s="168">
        <f t="shared" si="38"/>
        <v>20194406</v>
      </c>
      <c r="M41" s="168">
        <f t="shared" ref="M41" si="40">SUM(M42)</f>
        <v>0</v>
      </c>
      <c r="N41" s="226">
        <f t="shared" si="7"/>
        <v>20194406</v>
      </c>
    </row>
    <row r="42" spans="1:14" x14ac:dyDescent="0.25">
      <c r="A42" s="125" t="s">
        <v>31</v>
      </c>
      <c r="B42" s="121" t="s">
        <v>22</v>
      </c>
      <c r="C42" s="122" t="s">
        <v>40</v>
      </c>
      <c r="D42" s="122" t="s">
        <v>214</v>
      </c>
      <c r="E42" s="121" t="s">
        <v>32</v>
      </c>
      <c r="F42" s="168">
        <f>SUM(Лист1!G189)</f>
        <v>19916266</v>
      </c>
      <c r="G42" s="168">
        <f>SUM(Лист1!H189)</f>
        <v>0</v>
      </c>
      <c r="H42" s="226">
        <f t="shared" si="5"/>
        <v>19916266</v>
      </c>
      <c r="I42" s="168">
        <f>SUM(Лист1!J189)</f>
        <v>20194406</v>
      </c>
      <c r="J42" s="168">
        <f>SUM(Лист1!K189)</f>
        <v>0</v>
      </c>
      <c r="K42" s="226">
        <f t="shared" si="6"/>
        <v>20194406</v>
      </c>
      <c r="L42" s="168">
        <f>SUM(Лист1!M189)</f>
        <v>20194406</v>
      </c>
      <c r="M42" s="168">
        <f>SUM(Лист1!N189)</f>
        <v>0</v>
      </c>
      <c r="N42" s="226">
        <f t="shared" si="7"/>
        <v>20194406</v>
      </c>
    </row>
    <row r="43" spans="1:14" x14ac:dyDescent="0.25">
      <c r="A43" s="125" t="s">
        <v>12</v>
      </c>
      <c r="B43" s="121" t="s">
        <v>22</v>
      </c>
      <c r="C43" s="122" t="s">
        <v>40</v>
      </c>
      <c r="D43" s="122" t="s">
        <v>214</v>
      </c>
      <c r="E43" s="121" t="s">
        <v>13</v>
      </c>
      <c r="F43" s="168">
        <f>SUM(F44)</f>
        <v>4942090.2</v>
      </c>
      <c r="G43" s="168">
        <f t="shared" ref="G43" si="41">SUM(G44)</f>
        <v>0</v>
      </c>
      <c r="H43" s="226">
        <f t="shared" si="5"/>
        <v>4942090.2</v>
      </c>
      <c r="I43" s="168">
        <f t="shared" ref="I43:L43" si="42">SUM(I44)</f>
        <v>2814766.2</v>
      </c>
      <c r="J43" s="168">
        <f t="shared" ref="J43" si="43">SUM(J44)</f>
        <v>0</v>
      </c>
      <c r="K43" s="226">
        <f t="shared" si="6"/>
        <v>2814766.2</v>
      </c>
      <c r="L43" s="168">
        <f t="shared" si="42"/>
        <v>2667469.2000000002</v>
      </c>
      <c r="M43" s="168">
        <f t="shared" ref="M43" si="44">SUM(M44)</f>
        <v>0</v>
      </c>
      <c r="N43" s="226">
        <f t="shared" si="7"/>
        <v>2667469.2000000002</v>
      </c>
    </row>
    <row r="44" spans="1:14" ht="23.25" x14ac:dyDescent="0.25">
      <c r="A44" s="125" t="s">
        <v>159</v>
      </c>
      <c r="B44" s="121" t="s">
        <v>22</v>
      </c>
      <c r="C44" s="122" t="s">
        <v>40</v>
      </c>
      <c r="D44" s="122" t="s">
        <v>214</v>
      </c>
      <c r="E44" s="121" t="s">
        <v>15</v>
      </c>
      <c r="F44" s="168">
        <f>SUM(Лист1!G191)</f>
        <v>4942090.2</v>
      </c>
      <c r="G44" s="168">
        <f>SUM(Лист1!H191)</f>
        <v>0</v>
      </c>
      <c r="H44" s="226">
        <f t="shared" si="5"/>
        <v>4942090.2</v>
      </c>
      <c r="I44" s="168">
        <f>SUM(Лист1!J191)</f>
        <v>2814766.2</v>
      </c>
      <c r="J44" s="168">
        <f>SUM(Лист1!K191)</f>
        <v>0</v>
      </c>
      <c r="K44" s="226">
        <f t="shared" si="6"/>
        <v>2814766.2</v>
      </c>
      <c r="L44" s="168">
        <f>SUM(Лист1!M191)</f>
        <v>2667469.2000000002</v>
      </c>
      <c r="M44" s="168">
        <f>SUM(Лист1!N191)</f>
        <v>0</v>
      </c>
      <c r="N44" s="226">
        <f t="shared" si="7"/>
        <v>2667469.2000000002</v>
      </c>
    </row>
    <row r="45" spans="1:14" x14ac:dyDescent="0.25">
      <c r="A45" s="125" t="s">
        <v>35</v>
      </c>
      <c r="B45" s="121" t="s">
        <v>22</v>
      </c>
      <c r="C45" s="122" t="s">
        <v>40</v>
      </c>
      <c r="D45" s="122" t="s">
        <v>214</v>
      </c>
      <c r="E45" s="121" t="s">
        <v>36</v>
      </c>
      <c r="F45" s="168">
        <f>SUM(F46)</f>
        <v>481000</v>
      </c>
      <c r="G45" s="168">
        <f t="shared" ref="G45" si="45">SUM(G46)</f>
        <v>0</v>
      </c>
      <c r="H45" s="226">
        <f t="shared" si="5"/>
        <v>481000</v>
      </c>
      <c r="I45" s="168">
        <f t="shared" ref="I45:L45" si="46">SUM(I46)</f>
        <v>481000</v>
      </c>
      <c r="J45" s="168">
        <f t="shared" ref="J45" si="47">SUM(J46)</f>
        <v>0</v>
      </c>
      <c r="K45" s="226">
        <f t="shared" si="6"/>
        <v>481000</v>
      </c>
      <c r="L45" s="168">
        <f t="shared" si="46"/>
        <v>481000</v>
      </c>
      <c r="M45" s="168">
        <f t="shared" ref="M45" si="48">SUM(M46)</f>
        <v>0</v>
      </c>
      <c r="N45" s="226">
        <f t="shared" si="7"/>
        <v>481000</v>
      </c>
    </row>
    <row r="46" spans="1:14" x14ac:dyDescent="0.25">
      <c r="A46" s="125" t="s">
        <v>141</v>
      </c>
      <c r="B46" s="121" t="s">
        <v>22</v>
      </c>
      <c r="C46" s="122" t="s">
        <v>40</v>
      </c>
      <c r="D46" s="122" t="s">
        <v>214</v>
      </c>
      <c r="E46" s="121" t="s">
        <v>140</v>
      </c>
      <c r="F46" s="168">
        <f>SUM(Лист1!G193)</f>
        <v>481000</v>
      </c>
      <c r="G46" s="168">
        <f>SUM(Лист1!H193)</f>
        <v>0</v>
      </c>
      <c r="H46" s="226">
        <f t="shared" si="5"/>
        <v>481000</v>
      </c>
      <c r="I46" s="168">
        <f>SUM(Лист1!J193)</f>
        <v>481000</v>
      </c>
      <c r="J46" s="168">
        <f>SUM(Лист1!K193)</f>
        <v>0</v>
      </c>
      <c r="K46" s="226">
        <f t="shared" si="6"/>
        <v>481000</v>
      </c>
      <c r="L46" s="168">
        <f>SUM(Лист1!M193)</f>
        <v>481000</v>
      </c>
      <c r="M46" s="168">
        <f>SUM(Лист1!N193)</f>
        <v>0</v>
      </c>
      <c r="N46" s="226">
        <f t="shared" si="7"/>
        <v>481000</v>
      </c>
    </row>
    <row r="47" spans="1:14" ht="64.5" x14ac:dyDescent="0.25">
      <c r="A47" s="136" t="s">
        <v>284</v>
      </c>
      <c r="B47" s="146" t="s">
        <v>22</v>
      </c>
      <c r="C47" s="161" t="s">
        <v>40</v>
      </c>
      <c r="D47" s="122" t="s">
        <v>285</v>
      </c>
      <c r="E47" s="165" t="s">
        <v>8</v>
      </c>
      <c r="F47" s="168">
        <f>SUM(F48)</f>
        <v>17740</v>
      </c>
      <c r="G47" s="168">
        <f t="shared" ref="G47:G48" si="49">SUM(G48)</f>
        <v>0</v>
      </c>
      <c r="H47" s="226">
        <f t="shared" si="5"/>
        <v>17740</v>
      </c>
      <c r="I47" s="168">
        <f t="shared" ref="I47:L48" si="50">SUM(I48)</f>
        <v>17740</v>
      </c>
      <c r="J47" s="168">
        <f t="shared" ref="J47:J48" si="51">SUM(J48)</f>
        <v>0</v>
      </c>
      <c r="K47" s="226">
        <f t="shared" si="6"/>
        <v>17740</v>
      </c>
      <c r="L47" s="168">
        <f t="shared" si="50"/>
        <v>0</v>
      </c>
      <c r="M47" s="168">
        <f t="shared" ref="M47:M48" si="52">SUM(M48)</f>
        <v>0</v>
      </c>
      <c r="N47" s="226">
        <f t="shared" si="7"/>
        <v>0</v>
      </c>
    </row>
    <row r="48" spans="1:14" ht="43.5" x14ac:dyDescent="0.25">
      <c r="A48" s="133" t="s">
        <v>29</v>
      </c>
      <c r="B48" s="121" t="s">
        <v>22</v>
      </c>
      <c r="C48" s="122" t="s">
        <v>40</v>
      </c>
      <c r="D48" s="122" t="s">
        <v>285</v>
      </c>
      <c r="E48" s="121" t="s">
        <v>30</v>
      </c>
      <c r="F48" s="168">
        <f>SUM(F49)</f>
        <v>17740</v>
      </c>
      <c r="G48" s="168">
        <f t="shared" si="49"/>
        <v>0</v>
      </c>
      <c r="H48" s="226">
        <f t="shared" si="5"/>
        <v>17740</v>
      </c>
      <c r="I48" s="168">
        <f t="shared" si="50"/>
        <v>17740</v>
      </c>
      <c r="J48" s="168">
        <f t="shared" si="51"/>
        <v>0</v>
      </c>
      <c r="K48" s="226">
        <f t="shared" si="6"/>
        <v>17740</v>
      </c>
      <c r="L48" s="168">
        <f t="shared" si="50"/>
        <v>0</v>
      </c>
      <c r="M48" s="168">
        <f t="shared" si="52"/>
        <v>0</v>
      </c>
      <c r="N48" s="226">
        <f t="shared" si="7"/>
        <v>0</v>
      </c>
    </row>
    <row r="49" spans="1:14" x14ac:dyDescent="0.25">
      <c r="A49" s="125" t="s">
        <v>31</v>
      </c>
      <c r="B49" s="121" t="s">
        <v>22</v>
      </c>
      <c r="C49" s="122" t="s">
        <v>40</v>
      </c>
      <c r="D49" s="122" t="s">
        <v>285</v>
      </c>
      <c r="E49" s="121" t="s">
        <v>32</v>
      </c>
      <c r="F49" s="168">
        <f>SUM(Лист1!G196)</f>
        <v>17740</v>
      </c>
      <c r="G49" s="168">
        <f>SUM(Лист1!H196)</f>
        <v>0</v>
      </c>
      <c r="H49" s="226">
        <f t="shared" si="5"/>
        <v>17740</v>
      </c>
      <c r="I49" s="168">
        <f>SUM(Лист1!J196)</f>
        <v>17740</v>
      </c>
      <c r="J49" s="168">
        <f>SUM(Лист1!K196)</f>
        <v>0</v>
      </c>
      <c r="K49" s="226">
        <f t="shared" si="6"/>
        <v>17740</v>
      </c>
      <c r="L49" s="168">
        <f>SUM(Лист1!M196)</f>
        <v>0</v>
      </c>
      <c r="M49" s="168">
        <f>SUM(Лист1!N196)</f>
        <v>0</v>
      </c>
      <c r="N49" s="226">
        <f t="shared" si="7"/>
        <v>0</v>
      </c>
    </row>
    <row r="50" spans="1:14" x14ac:dyDescent="0.25">
      <c r="A50" s="135" t="s">
        <v>241</v>
      </c>
      <c r="B50" s="214" t="s">
        <v>22</v>
      </c>
      <c r="C50" s="209" t="s">
        <v>56</v>
      </c>
      <c r="D50" s="212" t="s">
        <v>117</v>
      </c>
      <c r="E50" s="213" t="s">
        <v>8</v>
      </c>
      <c r="F50" s="240">
        <f t="shared" ref="F50:M52" si="53">SUM(F51)</f>
        <v>13280</v>
      </c>
      <c r="G50" s="240">
        <f t="shared" si="53"/>
        <v>0</v>
      </c>
      <c r="H50" s="225">
        <f t="shared" si="5"/>
        <v>13280</v>
      </c>
      <c r="I50" s="240">
        <f t="shared" si="53"/>
        <v>13280</v>
      </c>
      <c r="J50" s="240">
        <f t="shared" si="53"/>
        <v>0</v>
      </c>
      <c r="K50" s="225">
        <f t="shared" si="6"/>
        <v>13280</v>
      </c>
      <c r="L50" s="240">
        <f t="shared" si="53"/>
        <v>116006</v>
      </c>
      <c r="M50" s="240">
        <f t="shared" si="53"/>
        <v>0</v>
      </c>
      <c r="N50" s="225">
        <f t="shared" si="7"/>
        <v>116006</v>
      </c>
    </row>
    <row r="51" spans="1:14" ht="51.75" x14ac:dyDescent="0.25">
      <c r="A51" s="234" t="s">
        <v>374</v>
      </c>
      <c r="B51" s="154" t="s">
        <v>22</v>
      </c>
      <c r="C51" s="161" t="s">
        <v>56</v>
      </c>
      <c r="D51" s="163" t="s">
        <v>242</v>
      </c>
      <c r="E51" s="191" t="s">
        <v>8</v>
      </c>
      <c r="F51" s="227">
        <f t="shared" si="53"/>
        <v>13280</v>
      </c>
      <c r="G51" s="227">
        <f t="shared" si="53"/>
        <v>0</v>
      </c>
      <c r="H51" s="226">
        <f t="shared" si="5"/>
        <v>13280</v>
      </c>
      <c r="I51" s="227">
        <f t="shared" si="53"/>
        <v>13280</v>
      </c>
      <c r="J51" s="227">
        <f t="shared" si="53"/>
        <v>0</v>
      </c>
      <c r="K51" s="226">
        <f t="shared" si="6"/>
        <v>13280</v>
      </c>
      <c r="L51" s="227">
        <f t="shared" si="53"/>
        <v>116006</v>
      </c>
      <c r="M51" s="227">
        <f t="shared" si="53"/>
        <v>0</v>
      </c>
      <c r="N51" s="226">
        <f t="shared" si="7"/>
        <v>116006</v>
      </c>
    </row>
    <row r="52" spans="1:14" x14ac:dyDescent="0.25">
      <c r="A52" s="133" t="s">
        <v>12</v>
      </c>
      <c r="B52" s="127" t="s">
        <v>22</v>
      </c>
      <c r="C52" s="122" t="s">
        <v>56</v>
      </c>
      <c r="D52" s="128" t="s">
        <v>242</v>
      </c>
      <c r="E52" s="127" t="s">
        <v>13</v>
      </c>
      <c r="F52" s="227">
        <f t="shared" si="53"/>
        <v>13280</v>
      </c>
      <c r="G52" s="227">
        <f t="shared" si="53"/>
        <v>0</v>
      </c>
      <c r="H52" s="226">
        <f t="shared" si="5"/>
        <v>13280</v>
      </c>
      <c r="I52" s="227">
        <f t="shared" si="53"/>
        <v>13280</v>
      </c>
      <c r="J52" s="227">
        <f t="shared" si="53"/>
        <v>0</v>
      </c>
      <c r="K52" s="226">
        <f t="shared" si="6"/>
        <v>13280</v>
      </c>
      <c r="L52" s="227">
        <f t="shared" si="53"/>
        <v>116006</v>
      </c>
      <c r="M52" s="227">
        <f t="shared" si="53"/>
        <v>0</v>
      </c>
      <c r="N52" s="226">
        <f t="shared" si="7"/>
        <v>116006</v>
      </c>
    </row>
    <row r="53" spans="1:14" ht="33.75" x14ac:dyDescent="0.25">
      <c r="A53" s="235" t="s">
        <v>154</v>
      </c>
      <c r="B53" s="127" t="s">
        <v>22</v>
      </c>
      <c r="C53" s="122" t="s">
        <v>56</v>
      </c>
      <c r="D53" s="128" t="s">
        <v>242</v>
      </c>
      <c r="E53" s="127" t="s">
        <v>15</v>
      </c>
      <c r="F53" s="227">
        <f>SUM(Лист1!G200)</f>
        <v>13280</v>
      </c>
      <c r="G53" s="227">
        <f>SUM(Лист1!H200)</f>
        <v>0</v>
      </c>
      <c r="H53" s="226">
        <f t="shared" si="5"/>
        <v>13280</v>
      </c>
      <c r="I53" s="227">
        <f>SUM(Лист1!J200)</f>
        <v>13280</v>
      </c>
      <c r="J53" s="227">
        <f>SUM(Лист1!K200)</f>
        <v>0</v>
      </c>
      <c r="K53" s="226">
        <f t="shared" si="6"/>
        <v>13280</v>
      </c>
      <c r="L53" s="227">
        <f>SUM(Лист1!M200)</f>
        <v>116006</v>
      </c>
      <c r="M53" s="227">
        <f>SUM(Лист1!N200)</f>
        <v>0</v>
      </c>
      <c r="N53" s="226">
        <f t="shared" si="7"/>
        <v>116006</v>
      </c>
    </row>
    <row r="54" spans="1:14" ht="39" x14ac:dyDescent="0.25">
      <c r="A54" s="120" t="s">
        <v>43</v>
      </c>
      <c r="B54" s="148" t="s">
        <v>22</v>
      </c>
      <c r="C54" s="148" t="s">
        <v>44</v>
      </c>
      <c r="D54" s="151" t="s">
        <v>117</v>
      </c>
      <c r="E54" s="152" t="s">
        <v>8</v>
      </c>
      <c r="F54" s="217">
        <f>SUM(F55+F62+F65+F72)</f>
        <v>8487343</v>
      </c>
      <c r="G54" s="217">
        <f t="shared" ref="G54" si="54">SUM(G55+G62+G65+G72)</f>
        <v>0</v>
      </c>
      <c r="H54" s="225">
        <f t="shared" si="5"/>
        <v>8487343</v>
      </c>
      <c r="I54" s="217">
        <f t="shared" ref="I54:L54" si="55">SUM(I55+I62+I65+I72)</f>
        <v>8102998</v>
      </c>
      <c r="J54" s="217">
        <f t="shared" ref="J54" si="56">SUM(J55+J62+J65+J72)</f>
        <v>0</v>
      </c>
      <c r="K54" s="225">
        <f t="shared" si="6"/>
        <v>8102998</v>
      </c>
      <c r="L54" s="217">
        <f t="shared" si="55"/>
        <v>8074135</v>
      </c>
      <c r="M54" s="217">
        <f t="shared" ref="M54" si="57">SUM(M55+M62+M65+M72)</f>
        <v>0</v>
      </c>
      <c r="N54" s="225">
        <f t="shared" si="7"/>
        <v>8074135</v>
      </c>
    </row>
    <row r="55" spans="1:14" ht="26.25" x14ac:dyDescent="0.25">
      <c r="A55" s="136" t="s">
        <v>28</v>
      </c>
      <c r="B55" s="121" t="s">
        <v>22</v>
      </c>
      <c r="C55" s="121" t="s">
        <v>44</v>
      </c>
      <c r="D55" s="122" t="s">
        <v>196</v>
      </c>
      <c r="E55" s="123" t="s">
        <v>8</v>
      </c>
      <c r="F55" s="168">
        <f>SUM(F56+F58+F60)</f>
        <v>7397128</v>
      </c>
      <c r="G55" s="168">
        <f t="shared" ref="G55" si="58">SUM(G56+G58+G60)</f>
        <v>0</v>
      </c>
      <c r="H55" s="226">
        <f t="shared" si="5"/>
        <v>7397128</v>
      </c>
      <c r="I55" s="168">
        <f t="shared" ref="I55:L55" si="59">SUM(I56+I58+I60)</f>
        <v>7031751</v>
      </c>
      <c r="J55" s="168">
        <f t="shared" ref="J55" si="60">SUM(J56+J58+J60)</f>
        <v>0</v>
      </c>
      <c r="K55" s="226">
        <f t="shared" si="6"/>
        <v>7031751</v>
      </c>
      <c r="L55" s="168">
        <f t="shared" si="59"/>
        <v>6991751</v>
      </c>
      <c r="M55" s="168">
        <f t="shared" ref="M55" si="61">SUM(M56+M58+M60)</f>
        <v>0</v>
      </c>
      <c r="N55" s="226">
        <f t="shared" si="7"/>
        <v>6991751</v>
      </c>
    </row>
    <row r="56" spans="1:14" ht="35.450000000000003" customHeight="1" x14ac:dyDescent="0.25">
      <c r="A56" s="125" t="s">
        <v>29</v>
      </c>
      <c r="B56" s="121" t="s">
        <v>22</v>
      </c>
      <c r="C56" s="121" t="s">
        <v>44</v>
      </c>
      <c r="D56" s="122" t="s">
        <v>196</v>
      </c>
      <c r="E56" s="121" t="s">
        <v>30</v>
      </c>
      <c r="F56" s="168">
        <f>SUM(F57)</f>
        <v>6674481</v>
      </c>
      <c r="G56" s="168">
        <f t="shared" ref="G56" si="62">SUM(G57)</f>
        <v>0</v>
      </c>
      <c r="H56" s="226">
        <f t="shared" si="5"/>
        <v>6674481</v>
      </c>
      <c r="I56" s="168">
        <f t="shared" ref="I56:L56" si="63">SUM(I57)</f>
        <v>6674481</v>
      </c>
      <c r="J56" s="168">
        <f t="shared" ref="J56" si="64">SUM(J57)</f>
        <v>0</v>
      </c>
      <c r="K56" s="226">
        <f t="shared" si="6"/>
        <v>6674481</v>
      </c>
      <c r="L56" s="168">
        <f t="shared" si="63"/>
        <v>6674481</v>
      </c>
      <c r="M56" s="168">
        <f t="shared" ref="M56" si="65">SUM(M57)</f>
        <v>0</v>
      </c>
      <c r="N56" s="226">
        <f t="shared" si="7"/>
        <v>6674481</v>
      </c>
    </row>
    <row r="57" spans="1:14" x14ac:dyDescent="0.25">
      <c r="A57" s="125" t="s">
        <v>31</v>
      </c>
      <c r="B57" s="121" t="s">
        <v>22</v>
      </c>
      <c r="C57" s="121" t="s">
        <v>44</v>
      </c>
      <c r="D57" s="122" t="s">
        <v>196</v>
      </c>
      <c r="E57" s="121" t="s">
        <v>32</v>
      </c>
      <c r="F57" s="168">
        <f>SUM(Лист1!G100)</f>
        <v>6674481</v>
      </c>
      <c r="G57" s="168">
        <f>SUM(Лист1!H100)</f>
        <v>0</v>
      </c>
      <c r="H57" s="226">
        <f t="shared" si="5"/>
        <v>6674481</v>
      </c>
      <c r="I57" s="168">
        <f>SUM(Лист1!J100)</f>
        <v>6674481</v>
      </c>
      <c r="J57" s="168">
        <f>SUM(Лист1!K100)</f>
        <v>0</v>
      </c>
      <c r="K57" s="226">
        <f t="shared" si="6"/>
        <v>6674481</v>
      </c>
      <c r="L57" s="168">
        <f>SUM(Лист1!M100)</f>
        <v>6674481</v>
      </c>
      <c r="M57" s="168">
        <f>SUM(Лист1!N100)</f>
        <v>0</v>
      </c>
      <c r="N57" s="226">
        <f t="shared" si="7"/>
        <v>6674481</v>
      </c>
    </row>
    <row r="58" spans="1:14" x14ac:dyDescent="0.25">
      <c r="A58" s="125" t="s">
        <v>12</v>
      </c>
      <c r="B58" s="121" t="s">
        <v>22</v>
      </c>
      <c r="C58" s="121" t="s">
        <v>44</v>
      </c>
      <c r="D58" s="122" t="s">
        <v>196</v>
      </c>
      <c r="E58" s="121" t="s">
        <v>13</v>
      </c>
      <c r="F58" s="168">
        <f>SUM(F59)</f>
        <v>717047</v>
      </c>
      <c r="G58" s="168">
        <f t="shared" ref="G58" si="66">SUM(G59)</f>
        <v>0</v>
      </c>
      <c r="H58" s="226">
        <f t="shared" si="5"/>
        <v>717047</v>
      </c>
      <c r="I58" s="168">
        <f t="shared" ref="I58:L58" si="67">SUM(I59)</f>
        <v>351670</v>
      </c>
      <c r="J58" s="168">
        <f t="shared" ref="J58" si="68">SUM(J59)</f>
        <v>0</v>
      </c>
      <c r="K58" s="226">
        <f t="shared" si="6"/>
        <v>351670</v>
      </c>
      <c r="L58" s="168">
        <f t="shared" si="67"/>
        <v>311670</v>
      </c>
      <c r="M58" s="168">
        <f t="shared" ref="M58" si="69">SUM(M59)</f>
        <v>0</v>
      </c>
      <c r="N58" s="226">
        <f t="shared" si="7"/>
        <v>311670</v>
      </c>
    </row>
    <row r="59" spans="1:14" ht="23.25" x14ac:dyDescent="0.25">
      <c r="A59" s="125" t="s">
        <v>159</v>
      </c>
      <c r="B59" s="121" t="s">
        <v>22</v>
      </c>
      <c r="C59" s="121" t="s">
        <v>44</v>
      </c>
      <c r="D59" s="122" t="s">
        <v>196</v>
      </c>
      <c r="E59" s="121" t="s">
        <v>15</v>
      </c>
      <c r="F59" s="168">
        <f>SUM(Лист1!G102)</f>
        <v>717047</v>
      </c>
      <c r="G59" s="168">
        <f>SUM(Лист1!H102)</f>
        <v>0</v>
      </c>
      <c r="H59" s="226">
        <f t="shared" si="5"/>
        <v>717047</v>
      </c>
      <c r="I59" s="168">
        <f>SUM(Лист1!J102)</f>
        <v>351670</v>
      </c>
      <c r="J59" s="168">
        <f>SUM(Лист1!K102)</f>
        <v>0</v>
      </c>
      <c r="K59" s="226">
        <f t="shared" si="6"/>
        <v>351670</v>
      </c>
      <c r="L59" s="168">
        <f>SUM(Лист1!M102)</f>
        <v>311670</v>
      </c>
      <c r="M59" s="168">
        <f>SUM(Лист1!N102)</f>
        <v>0</v>
      </c>
      <c r="N59" s="226">
        <f t="shared" si="7"/>
        <v>311670</v>
      </c>
    </row>
    <row r="60" spans="1:14" x14ac:dyDescent="0.25">
      <c r="A60" s="125" t="s">
        <v>35</v>
      </c>
      <c r="B60" s="121" t="s">
        <v>22</v>
      </c>
      <c r="C60" s="121" t="s">
        <v>44</v>
      </c>
      <c r="D60" s="122" t="s">
        <v>196</v>
      </c>
      <c r="E60" s="121" t="s">
        <v>36</v>
      </c>
      <c r="F60" s="168">
        <f>SUM(F61)</f>
        <v>5600</v>
      </c>
      <c r="G60" s="168">
        <f t="shared" ref="G60" si="70">SUM(G61)</f>
        <v>0</v>
      </c>
      <c r="H60" s="226">
        <f t="shared" si="5"/>
        <v>5600</v>
      </c>
      <c r="I60" s="168">
        <f t="shared" ref="I60:L60" si="71">SUM(I61)</f>
        <v>5600</v>
      </c>
      <c r="J60" s="168">
        <f t="shared" ref="J60" si="72">SUM(J61)</f>
        <v>0</v>
      </c>
      <c r="K60" s="226">
        <f t="shared" si="6"/>
        <v>5600</v>
      </c>
      <c r="L60" s="168">
        <f t="shared" si="71"/>
        <v>5600</v>
      </c>
      <c r="M60" s="168">
        <f t="shared" ref="M60" si="73">SUM(M61)</f>
        <v>0</v>
      </c>
      <c r="N60" s="226">
        <f t="shared" si="7"/>
        <v>5600</v>
      </c>
    </row>
    <row r="61" spans="1:14" x14ac:dyDescent="0.25">
      <c r="A61" s="125" t="s">
        <v>141</v>
      </c>
      <c r="B61" s="121" t="s">
        <v>22</v>
      </c>
      <c r="C61" s="121" t="s">
        <v>44</v>
      </c>
      <c r="D61" s="122" t="s">
        <v>196</v>
      </c>
      <c r="E61" s="121" t="s">
        <v>140</v>
      </c>
      <c r="F61" s="168">
        <f>SUM(Лист1!G104)</f>
        <v>5600</v>
      </c>
      <c r="G61" s="168">
        <f>SUM(Лист1!H104)</f>
        <v>0</v>
      </c>
      <c r="H61" s="226">
        <f t="shared" si="5"/>
        <v>5600</v>
      </c>
      <c r="I61" s="168">
        <f>SUM(Лист1!J104)</f>
        <v>5600</v>
      </c>
      <c r="J61" s="168">
        <f>SUM(Лист1!K104)</f>
        <v>0</v>
      </c>
      <c r="K61" s="226">
        <f t="shared" si="6"/>
        <v>5600</v>
      </c>
      <c r="L61" s="168">
        <f>SUM(Лист1!M104)</f>
        <v>5600</v>
      </c>
      <c r="M61" s="168">
        <f>SUM(Лист1!N104)</f>
        <v>0</v>
      </c>
      <c r="N61" s="226">
        <f t="shared" si="7"/>
        <v>5600</v>
      </c>
    </row>
    <row r="62" spans="1:14" ht="39" x14ac:dyDescent="0.25">
      <c r="A62" s="132" t="s">
        <v>240</v>
      </c>
      <c r="B62" s="191" t="s">
        <v>22</v>
      </c>
      <c r="C62" s="165" t="s">
        <v>44</v>
      </c>
      <c r="D62" s="161">
        <v>7000080050</v>
      </c>
      <c r="E62" s="146" t="s">
        <v>8</v>
      </c>
      <c r="F62" s="168">
        <f t="shared" ref="F62:M63" si="74">SUM(F63)</f>
        <v>820307</v>
      </c>
      <c r="G62" s="168">
        <f t="shared" si="74"/>
        <v>0</v>
      </c>
      <c r="H62" s="226">
        <f t="shared" si="5"/>
        <v>820307</v>
      </c>
      <c r="I62" s="168">
        <f t="shared" si="74"/>
        <v>937851</v>
      </c>
      <c r="J62" s="168">
        <f t="shared" si="74"/>
        <v>0</v>
      </c>
      <c r="K62" s="226">
        <f t="shared" si="6"/>
        <v>937851</v>
      </c>
      <c r="L62" s="168">
        <f t="shared" si="74"/>
        <v>943916</v>
      </c>
      <c r="M62" s="168">
        <f t="shared" si="74"/>
        <v>0</v>
      </c>
      <c r="N62" s="226">
        <f t="shared" si="7"/>
        <v>943916</v>
      </c>
    </row>
    <row r="63" spans="1:14" ht="34.5" x14ac:dyDescent="0.25">
      <c r="A63" s="125" t="s">
        <v>29</v>
      </c>
      <c r="B63" s="191" t="s">
        <v>22</v>
      </c>
      <c r="C63" s="165" t="s">
        <v>44</v>
      </c>
      <c r="D63" s="161">
        <v>7000080050</v>
      </c>
      <c r="E63" s="146" t="s">
        <v>30</v>
      </c>
      <c r="F63" s="168">
        <f t="shared" si="74"/>
        <v>820307</v>
      </c>
      <c r="G63" s="168">
        <f t="shared" si="74"/>
        <v>0</v>
      </c>
      <c r="H63" s="226">
        <f t="shared" si="5"/>
        <v>820307</v>
      </c>
      <c r="I63" s="168">
        <f t="shared" si="74"/>
        <v>937851</v>
      </c>
      <c r="J63" s="168">
        <f t="shared" si="74"/>
        <v>0</v>
      </c>
      <c r="K63" s="226">
        <f t="shared" si="6"/>
        <v>937851</v>
      </c>
      <c r="L63" s="168">
        <f t="shared" si="74"/>
        <v>943916</v>
      </c>
      <c r="M63" s="168">
        <f t="shared" si="74"/>
        <v>0</v>
      </c>
      <c r="N63" s="226">
        <f t="shared" si="7"/>
        <v>943916</v>
      </c>
    </row>
    <row r="64" spans="1:14" x14ac:dyDescent="0.25">
      <c r="A64" s="125" t="s">
        <v>31</v>
      </c>
      <c r="B64" s="191" t="s">
        <v>22</v>
      </c>
      <c r="C64" s="165" t="s">
        <v>44</v>
      </c>
      <c r="D64" s="161">
        <v>7000080050</v>
      </c>
      <c r="E64" s="146" t="s">
        <v>32</v>
      </c>
      <c r="F64" s="168">
        <f>SUM(Лист1!G407)</f>
        <v>820307</v>
      </c>
      <c r="G64" s="168">
        <f>SUM(Лист1!H407)</f>
        <v>0</v>
      </c>
      <c r="H64" s="226">
        <f t="shared" si="5"/>
        <v>820307</v>
      </c>
      <c r="I64" s="168">
        <f>SUM(Лист1!J407)</f>
        <v>937851</v>
      </c>
      <c r="J64" s="168">
        <f>SUM(Лист1!K407)</f>
        <v>0</v>
      </c>
      <c r="K64" s="226">
        <f t="shared" si="6"/>
        <v>937851</v>
      </c>
      <c r="L64" s="168">
        <f>SUM(Лист1!M407)</f>
        <v>943916</v>
      </c>
      <c r="M64" s="168">
        <f>SUM(Лист1!N407)</f>
        <v>0</v>
      </c>
      <c r="N64" s="226">
        <f t="shared" si="7"/>
        <v>943916</v>
      </c>
    </row>
    <row r="65" spans="1:14" ht="26.25" x14ac:dyDescent="0.25">
      <c r="A65" s="136" t="s">
        <v>102</v>
      </c>
      <c r="B65" s="191" t="s">
        <v>22</v>
      </c>
      <c r="C65" s="165" t="s">
        <v>44</v>
      </c>
      <c r="D65" s="161">
        <v>7000080040</v>
      </c>
      <c r="E65" s="146" t="s">
        <v>8</v>
      </c>
      <c r="F65" s="168">
        <f>SUM(F66+F68+F70)</f>
        <v>154468</v>
      </c>
      <c r="G65" s="168">
        <f t="shared" ref="G65" si="75">SUM(G66+G68+G70)</f>
        <v>0</v>
      </c>
      <c r="H65" s="226">
        <f t="shared" si="5"/>
        <v>154468</v>
      </c>
      <c r="I65" s="168">
        <f t="shared" ref="I65:L65" si="76">SUM(I66+I68+I70)</f>
        <v>133396</v>
      </c>
      <c r="J65" s="168">
        <f t="shared" ref="J65" si="77">SUM(J66+J68+J70)</f>
        <v>0</v>
      </c>
      <c r="K65" s="226">
        <f t="shared" si="6"/>
        <v>133396</v>
      </c>
      <c r="L65" s="168">
        <f t="shared" si="76"/>
        <v>138468</v>
      </c>
      <c r="M65" s="168">
        <f t="shared" ref="M65" si="78">SUM(M66+M68+M70)</f>
        <v>0</v>
      </c>
      <c r="N65" s="226">
        <f t="shared" si="7"/>
        <v>138468</v>
      </c>
    </row>
    <row r="66" spans="1:14" ht="34.5" x14ac:dyDescent="0.25">
      <c r="A66" s="125" t="s">
        <v>29</v>
      </c>
      <c r="B66" s="191" t="s">
        <v>22</v>
      </c>
      <c r="C66" s="165" t="s">
        <v>44</v>
      </c>
      <c r="D66" s="123" t="s">
        <v>239</v>
      </c>
      <c r="E66" s="146" t="s">
        <v>30</v>
      </c>
      <c r="F66" s="168">
        <f>SUM(F67)</f>
        <v>127596</v>
      </c>
      <c r="G66" s="168">
        <f t="shared" ref="G66" si="79">SUM(G67)</f>
        <v>0</v>
      </c>
      <c r="H66" s="226">
        <f t="shared" si="5"/>
        <v>127596</v>
      </c>
      <c r="I66" s="168">
        <f t="shared" ref="I66:L66" si="80">SUM(I67)</f>
        <v>127596</v>
      </c>
      <c r="J66" s="168">
        <f t="shared" ref="J66" si="81">SUM(J67)</f>
        <v>0</v>
      </c>
      <c r="K66" s="226">
        <f t="shared" si="6"/>
        <v>127596</v>
      </c>
      <c r="L66" s="168">
        <f t="shared" si="80"/>
        <v>127596</v>
      </c>
      <c r="M66" s="168">
        <f t="shared" ref="M66" si="82">SUM(M67)</f>
        <v>0</v>
      </c>
      <c r="N66" s="226">
        <f t="shared" si="7"/>
        <v>127596</v>
      </c>
    </row>
    <row r="67" spans="1:14" x14ac:dyDescent="0.25">
      <c r="A67" s="125" t="s">
        <v>31</v>
      </c>
      <c r="B67" s="188" t="s">
        <v>22</v>
      </c>
      <c r="C67" s="189" t="s">
        <v>44</v>
      </c>
      <c r="D67" s="123" t="s">
        <v>239</v>
      </c>
      <c r="E67" s="190" t="s">
        <v>32</v>
      </c>
      <c r="F67" s="168">
        <f>SUM(Лист1!G410)</f>
        <v>127596</v>
      </c>
      <c r="G67" s="168">
        <f>SUM(Лист1!H410)</f>
        <v>0</v>
      </c>
      <c r="H67" s="226">
        <f t="shared" si="5"/>
        <v>127596</v>
      </c>
      <c r="I67" s="168">
        <f>SUM(Лист1!J410)</f>
        <v>127596</v>
      </c>
      <c r="J67" s="168">
        <f>SUM(Лист1!K410)</f>
        <v>0</v>
      </c>
      <c r="K67" s="226">
        <f t="shared" si="6"/>
        <v>127596</v>
      </c>
      <c r="L67" s="168">
        <f>SUM(Лист1!M410)</f>
        <v>127596</v>
      </c>
      <c r="M67" s="168">
        <f>SUM(Лист1!N410)</f>
        <v>0</v>
      </c>
      <c r="N67" s="226">
        <f t="shared" si="7"/>
        <v>127596</v>
      </c>
    </row>
    <row r="68" spans="1:14" x14ac:dyDescent="0.25">
      <c r="A68" s="125" t="s">
        <v>12</v>
      </c>
      <c r="B68" s="188" t="s">
        <v>22</v>
      </c>
      <c r="C68" s="189" t="s">
        <v>44</v>
      </c>
      <c r="D68" s="123" t="s">
        <v>239</v>
      </c>
      <c r="E68" s="190" t="s">
        <v>13</v>
      </c>
      <c r="F68" s="168">
        <f>SUM(F69)</f>
        <v>26072</v>
      </c>
      <c r="G68" s="168">
        <f t="shared" ref="G68" si="83">SUM(G69)</f>
        <v>0</v>
      </c>
      <c r="H68" s="226">
        <f t="shared" si="5"/>
        <v>26072</v>
      </c>
      <c r="I68" s="168">
        <f t="shared" ref="I68:L68" si="84">SUM(I69)</f>
        <v>5000</v>
      </c>
      <c r="J68" s="168">
        <f t="shared" ref="J68" si="85">SUM(J69)</f>
        <v>0</v>
      </c>
      <c r="K68" s="226">
        <f t="shared" si="6"/>
        <v>5000</v>
      </c>
      <c r="L68" s="168">
        <f t="shared" si="84"/>
        <v>10072</v>
      </c>
      <c r="M68" s="168">
        <f t="shared" ref="M68" si="86">SUM(M69)</f>
        <v>0</v>
      </c>
      <c r="N68" s="226">
        <f t="shared" si="7"/>
        <v>10072</v>
      </c>
    </row>
    <row r="69" spans="1:14" ht="23.25" x14ac:dyDescent="0.25">
      <c r="A69" s="125" t="s">
        <v>159</v>
      </c>
      <c r="B69" s="188" t="s">
        <v>22</v>
      </c>
      <c r="C69" s="189" t="s">
        <v>44</v>
      </c>
      <c r="D69" s="123" t="s">
        <v>239</v>
      </c>
      <c r="E69" s="190" t="s">
        <v>15</v>
      </c>
      <c r="F69" s="168">
        <f>SUM(Лист1!G412)</f>
        <v>26072</v>
      </c>
      <c r="G69" s="168">
        <f>SUM(Лист1!H412)</f>
        <v>0</v>
      </c>
      <c r="H69" s="226">
        <f t="shared" si="5"/>
        <v>26072</v>
      </c>
      <c r="I69" s="168">
        <f>SUM(Лист1!J412)</f>
        <v>5000</v>
      </c>
      <c r="J69" s="168">
        <f>SUM(Лист1!K412)</f>
        <v>0</v>
      </c>
      <c r="K69" s="226">
        <f t="shared" si="6"/>
        <v>5000</v>
      </c>
      <c r="L69" s="168">
        <f>SUM(Лист1!M412)</f>
        <v>10072</v>
      </c>
      <c r="M69" s="168">
        <f>SUM(Лист1!N412)</f>
        <v>0</v>
      </c>
      <c r="N69" s="226">
        <f t="shared" si="7"/>
        <v>10072</v>
      </c>
    </row>
    <row r="70" spans="1:14" x14ac:dyDescent="0.25">
      <c r="A70" s="125" t="s">
        <v>35</v>
      </c>
      <c r="B70" s="188" t="s">
        <v>22</v>
      </c>
      <c r="C70" s="189" t="s">
        <v>44</v>
      </c>
      <c r="D70" s="123" t="s">
        <v>239</v>
      </c>
      <c r="E70" s="190" t="s">
        <v>36</v>
      </c>
      <c r="F70" s="168">
        <f>SUM(F71)</f>
        <v>800</v>
      </c>
      <c r="G70" s="168">
        <f t="shared" ref="G70" si="87">SUM(G71)</f>
        <v>0</v>
      </c>
      <c r="H70" s="226">
        <f t="shared" si="5"/>
        <v>800</v>
      </c>
      <c r="I70" s="168">
        <f t="shared" ref="I70:L70" si="88">SUM(I71)</f>
        <v>800</v>
      </c>
      <c r="J70" s="168">
        <f t="shared" ref="J70" si="89">SUM(J71)</f>
        <v>0</v>
      </c>
      <c r="K70" s="226">
        <f t="shared" si="6"/>
        <v>800</v>
      </c>
      <c r="L70" s="168">
        <f t="shared" si="88"/>
        <v>800</v>
      </c>
      <c r="M70" s="168">
        <f t="shared" ref="M70" si="90">SUM(M71)</f>
        <v>0</v>
      </c>
      <c r="N70" s="226">
        <f t="shared" si="7"/>
        <v>800</v>
      </c>
    </row>
    <row r="71" spans="1:14" x14ac:dyDescent="0.25">
      <c r="A71" s="125" t="s">
        <v>141</v>
      </c>
      <c r="B71" s="188" t="s">
        <v>22</v>
      </c>
      <c r="C71" s="189" t="s">
        <v>44</v>
      </c>
      <c r="D71" s="123" t="s">
        <v>239</v>
      </c>
      <c r="E71" s="190" t="s">
        <v>140</v>
      </c>
      <c r="F71" s="168">
        <f>SUM(Лист1!G414)</f>
        <v>800</v>
      </c>
      <c r="G71" s="168">
        <f>SUM(Лист1!H414)</f>
        <v>0</v>
      </c>
      <c r="H71" s="226">
        <f t="shared" si="5"/>
        <v>800</v>
      </c>
      <c r="I71" s="168">
        <f>SUM(Лист1!J414)</f>
        <v>800</v>
      </c>
      <c r="J71" s="168">
        <f>SUM(Лист1!K414)</f>
        <v>0</v>
      </c>
      <c r="K71" s="226">
        <f t="shared" si="6"/>
        <v>800</v>
      </c>
      <c r="L71" s="168">
        <f>SUM(Лист1!M414)</f>
        <v>800</v>
      </c>
      <c r="M71" s="168">
        <f>SUM(Лист1!N414)</f>
        <v>0</v>
      </c>
      <c r="N71" s="226">
        <f t="shared" si="7"/>
        <v>800</v>
      </c>
    </row>
    <row r="72" spans="1:14" ht="64.5" x14ac:dyDescent="0.25">
      <c r="A72" s="136" t="s">
        <v>283</v>
      </c>
      <c r="B72" s="191" t="s">
        <v>22</v>
      </c>
      <c r="C72" s="165" t="s">
        <v>44</v>
      </c>
      <c r="D72" s="161">
        <v>7000084200</v>
      </c>
      <c r="E72" s="146" t="s">
        <v>8</v>
      </c>
      <c r="F72" s="227">
        <f t="shared" ref="F72:M73" si="91">SUM(F73)</f>
        <v>115440</v>
      </c>
      <c r="G72" s="227">
        <f t="shared" si="91"/>
        <v>0</v>
      </c>
      <c r="H72" s="226">
        <f t="shared" si="5"/>
        <v>115440</v>
      </c>
      <c r="I72" s="227">
        <f t="shared" si="91"/>
        <v>0</v>
      </c>
      <c r="J72" s="227">
        <f t="shared" si="91"/>
        <v>0</v>
      </c>
      <c r="K72" s="226">
        <f t="shared" si="6"/>
        <v>0</v>
      </c>
      <c r="L72" s="227">
        <f t="shared" si="91"/>
        <v>0</v>
      </c>
      <c r="M72" s="227">
        <f t="shared" si="91"/>
        <v>0</v>
      </c>
      <c r="N72" s="226">
        <f t="shared" si="7"/>
        <v>0</v>
      </c>
    </row>
    <row r="73" spans="1:14" ht="34.5" x14ac:dyDescent="0.25">
      <c r="A73" s="125" t="s">
        <v>29</v>
      </c>
      <c r="B73" s="129" t="s">
        <v>22</v>
      </c>
      <c r="C73" s="123" t="s">
        <v>44</v>
      </c>
      <c r="D73" s="122">
        <v>7000084200</v>
      </c>
      <c r="E73" s="121" t="s">
        <v>30</v>
      </c>
      <c r="F73" s="227">
        <f t="shared" si="91"/>
        <v>115440</v>
      </c>
      <c r="G73" s="227">
        <f t="shared" si="91"/>
        <v>0</v>
      </c>
      <c r="H73" s="226">
        <f t="shared" si="5"/>
        <v>115440</v>
      </c>
      <c r="I73" s="227">
        <f t="shared" si="91"/>
        <v>0</v>
      </c>
      <c r="J73" s="227">
        <f t="shared" si="91"/>
        <v>0</v>
      </c>
      <c r="K73" s="226">
        <f t="shared" si="6"/>
        <v>0</v>
      </c>
      <c r="L73" s="227">
        <f t="shared" si="91"/>
        <v>0</v>
      </c>
      <c r="M73" s="227">
        <f t="shared" si="91"/>
        <v>0</v>
      </c>
      <c r="N73" s="226">
        <f t="shared" si="7"/>
        <v>0</v>
      </c>
    </row>
    <row r="74" spans="1:14" x14ac:dyDescent="0.25">
      <c r="A74" s="125" t="s">
        <v>31</v>
      </c>
      <c r="B74" s="282" t="s">
        <v>22</v>
      </c>
      <c r="C74" s="283" t="s">
        <v>44</v>
      </c>
      <c r="D74" s="122">
        <v>7000084200</v>
      </c>
      <c r="E74" s="211" t="s">
        <v>32</v>
      </c>
      <c r="F74" s="227">
        <f>SUM(Лист1!G417)</f>
        <v>115440</v>
      </c>
      <c r="G74" s="227">
        <f>SUM(Лист1!H417)</f>
        <v>0</v>
      </c>
      <c r="H74" s="226">
        <f t="shared" si="5"/>
        <v>115440</v>
      </c>
      <c r="I74" s="227">
        <f>SUM(Лист1!J417)</f>
        <v>0</v>
      </c>
      <c r="J74" s="227">
        <f>SUM(Лист1!K417)</f>
        <v>0</v>
      </c>
      <c r="K74" s="226">
        <f t="shared" si="6"/>
        <v>0</v>
      </c>
      <c r="L74" s="227">
        <f>SUM(Лист1!M417)</f>
        <v>0</v>
      </c>
      <c r="M74" s="227">
        <f>SUM(Лист1!N417)</f>
        <v>0</v>
      </c>
      <c r="N74" s="226">
        <f t="shared" si="7"/>
        <v>0</v>
      </c>
    </row>
    <row r="75" spans="1:14" x14ac:dyDescent="0.25">
      <c r="A75" s="170" t="s">
        <v>71</v>
      </c>
      <c r="B75" s="153" t="s">
        <v>22</v>
      </c>
      <c r="C75" s="149">
        <v>11</v>
      </c>
      <c r="D75" s="149" t="s">
        <v>117</v>
      </c>
      <c r="E75" s="150" t="s">
        <v>8</v>
      </c>
      <c r="F75" s="217">
        <f>SUM(F76)</f>
        <v>50000</v>
      </c>
      <c r="G75" s="217">
        <f t="shared" ref="G75" si="92">SUM(G76)</f>
        <v>0</v>
      </c>
      <c r="H75" s="225">
        <f t="shared" si="5"/>
        <v>50000</v>
      </c>
      <c r="I75" s="217">
        <f t="shared" ref="I75:L75" si="93">SUM(I76)</f>
        <v>50000</v>
      </c>
      <c r="J75" s="217">
        <f t="shared" ref="J75" si="94">SUM(J76)</f>
        <v>0</v>
      </c>
      <c r="K75" s="225">
        <f t="shared" si="6"/>
        <v>50000</v>
      </c>
      <c r="L75" s="217">
        <f t="shared" si="93"/>
        <v>50000</v>
      </c>
      <c r="M75" s="217">
        <f t="shared" ref="M75" si="95">SUM(M76)</f>
        <v>0</v>
      </c>
      <c r="N75" s="225">
        <f t="shared" si="7"/>
        <v>50000</v>
      </c>
    </row>
    <row r="76" spans="1:14" x14ac:dyDescent="0.25">
      <c r="A76" s="139" t="s">
        <v>197</v>
      </c>
      <c r="B76" s="154" t="s">
        <v>22</v>
      </c>
      <c r="C76" s="163">
        <v>11</v>
      </c>
      <c r="D76" s="163" t="s">
        <v>198</v>
      </c>
      <c r="E76" s="191" t="s">
        <v>8</v>
      </c>
      <c r="F76" s="192">
        <f t="shared" ref="F76:M77" si="96">SUM(F77)</f>
        <v>50000</v>
      </c>
      <c r="G76" s="192">
        <f t="shared" si="96"/>
        <v>0</v>
      </c>
      <c r="H76" s="225">
        <f t="shared" si="5"/>
        <v>50000</v>
      </c>
      <c r="I76" s="192">
        <f t="shared" si="96"/>
        <v>50000</v>
      </c>
      <c r="J76" s="192">
        <f t="shared" si="96"/>
        <v>0</v>
      </c>
      <c r="K76" s="225">
        <f t="shared" si="6"/>
        <v>50000</v>
      </c>
      <c r="L76" s="192">
        <f t="shared" si="96"/>
        <v>50000</v>
      </c>
      <c r="M76" s="192">
        <f t="shared" si="96"/>
        <v>0</v>
      </c>
      <c r="N76" s="225">
        <f t="shared" si="7"/>
        <v>50000</v>
      </c>
    </row>
    <row r="77" spans="1:14" x14ac:dyDescent="0.25">
      <c r="A77" s="125" t="s">
        <v>35</v>
      </c>
      <c r="B77" s="127" t="s">
        <v>22</v>
      </c>
      <c r="C77" s="128">
        <v>11</v>
      </c>
      <c r="D77" s="163" t="s">
        <v>198</v>
      </c>
      <c r="E77" s="127" t="s">
        <v>36</v>
      </c>
      <c r="F77" s="227">
        <f t="shared" si="96"/>
        <v>50000</v>
      </c>
      <c r="G77" s="227">
        <f t="shared" si="96"/>
        <v>0</v>
      </c>
      <c r="H77" s="226">
        <f t="shared" si="5"/>
        <v>50000</v>
      </c>
      <c r="I77" s="227">
        <f t="shared" si="96"/>
        <v>50000</v>
      </c>
      <c r="J77" s="227">
        <f t="shared" si="96"/>
        <v>0</v>
      </c>
      <c r="K77" s="226">
        <f t="shared" si="6"/>
        <v>50000</v>
      </c>
      <c r="L77" s="227">
        <f t="shared" si="96"/>
        <v>50000</v>
      </c>
      <c r="M77" s="227">
        <f t="shared" si="96"/>
        <v>0</v>
      </c>
      <c r="N77" s="226">
        <f t="shared" si="7"/>
        <v>50000</v>
      </c>
    </row>
    <row r="78" spans="1:14" x14ac:dyDescent="0.25">
      <c r="A78" s="130" t="s">
        <v>158</v>
      </c>
      <c r="B78" s="127" t="s">
        <v>22</v>
      </c>
      <c r="C78" s="128">
        <v>11</v>
      </c>
      <c r="D78" s="163" t="s">
        <v>198</v>
      </c>
      <c r="E78" s="127" t="s">
        <v>72</v>
      </c>
      <c r="F78" s="227">
        <f>SUM(Лист1!G108)</f>
        <v>50000</v>
      </c>
      <c r="G78" s="227">
        <f>SUM(Лист1!H108)</f>
        <v>0</v>
      </c>
      <c r="H78" s="226">
        <f t="shared" si="5"/>
        <v>50000</v>
      </c>
      <c r="I78" s="227">
        <f>SUM(Лист1!J108)</f>
        <v>50000</v>
      </c>
      <c r="J78" s="227">
        <f>SUM(Лист1!K108)</f>
        <v>0</v>
      </c>
      <c r="K78" s="226">
        <f t="shared" si="6"/>
        <v>50000</v>
      </c>
      <c r="L78" s="227">
        <f>SUM(Лист1!M108)</f>
        <v>50000</v>
      </c>
      <c r="M78" s="227">
        <f>SUM(Лист1!N108)</f>
        <v>0</v>
      </c>
      <c r="N78" s="226">
        <f t="shared" si="7"/>
        <v>50000</v>
      </c>
    </row>
    <row r="79" spans="1:14" x14ac:dyDescent="0.25">
      <c r="A79" s="135" t="s">
        <v>45</v>
      </c>
      <c r="B79" s="153" t="s">
        <v>22</v>
      </c>
      <c r="C79" s="149">
        <v>13</v>
      </c>
      <c r="D79" s="149" t="s">
        <v>117</v>
      </c>
      <c r="E79" s="150" t="s">
        <v>8</v>
      </c>
      <c r="F79" s="217">
        <f>SUM(F80+F87+F90+F93+F99+F102+F96)</f>
        <v>5140233</v>
      </c>
      <c r="G79" s="217">
        <f t="shared" ref="G79" si="97">SUM(G80+G87+G90+G93+G99+G102+G96)</f>
        <v>100000</v>
      </c>
      <c r="H79" s="225">
        <f t="shared" si="5"/>
        <v>5240233</v>
      </c>
      <c r="I79" s="217">
        <f t="shared" ref="I79:L79" si="98">SUM(I80+I87+I90+I93+I99+I102+I96)</f>
        <v>10970539</v>
      </c>
      <c r="J79" s="217">
        <f t="shared" ref="J79" si="99">SUM(J80+J87+J90+J93+J99+J102+J96)</f>
        <v>0</v>
      </c>
      <c r="K79" s="225">
        <f t="shared" si="6"/>
        <v>10970539</v>
      </c>
      <c r="L79" s="217">
        <f t="shared" si="98"/>
        <v>17635814</v>
      </c>
      <c r="M79" s="217">
        <f t="shared" ref="M79" si="100">SUM(M80+M87+M90+M93+M99+M102+M96)</f>
        <v>0</v>
      </c>
      <c r="N79" s="225">
        <f t="shared" si="7"/>
        <v>17635814</v>
      </c>
    </row>
    <row r="80" spans="1:14" ht="77.25" x14ac:dyDescent="0.25">
      <c r="A80" s="234" t="s">
        <v>376</v>
      </c>
      <c r="B80" s="146" t="s">
        <v>22</v>
      </c>
      <c r="C80" s="165" t="s">
        <v>46</v>
      </c>
      <c r="D80" s="128" t="s">
        <v>121</v>
      </c>
      <c r="E80" s="165" t="s">
        <v>8</v>
      </c>
      <c r="F80" s="168">
        <f>SUM(F81+F83+F85)</f>
        <v>434452</v>
      </c>
      <c r="G80" s="168">
        <f t="shared" ref="G80" si="101">SUM(G81+G83+G85)</f>
        <v>0</v>
      </c>
      <c r="H80" s="226">
        <f t="shared" si="5"/>
        <v>434452</v>
      </c>
      <c r="I80" s="168">
        <f t="shared" ref="I80:L80" si="102">SUM(I81+I83+I85)</f>
        <v>434452</v>
      </c>
      <c r="J80" s="168">
        <f t="shared" ref="J80" si="103">SUM(J81+J83+J85)</f>
        <v>0</v>
      </c>
      <c r="K80" s="226">
        <f t="shared" si="6"/>
        <v>434452</v>
      </c>
      <c r="L80" s="168">
        <f t="shared" si="102"/>
        <v>434452</v>
      </c>
      <c r="M80" s="168">
        <f t="shared" ref="M80" si="104">SUM(M81+M83+M85)</f>
        <v>0</v>
      </c>
      <c r="N80" s="226">
        <f t="shared" si="7"/>
        <v>434452</v>
      </c>
    </row>
    <row r="81" spans="1:14" ht="34.5" x14ac:dyDescent="0.25">
      <c r="A81" s="125" t="s">
        <v>29</v>
      </c>
      <c r="B81" s="121" t="s">
        <v>22</v>
      </c>
      <c r="C81" s="123" t="s">
        <v>46</v>
      </c>
      <c r="D81" s="128" t="s">
        <v>121</v>
      </c>
      <c r="E81" s="121" t="s">
        <v>30</v>
      </c>
      <c r="F81" s="168">
        <f>SUM(F82)</f>
        <v>254125</v>
      </c>
      <c r="G81" s="168">
        <f t="shared" ref="G81" si="105">SUM(G82)</f>
        <v>0</v>
      </c>
      <c r="H81" s="226">
        <f t="shared" si="5"/>
        <v>254125</v>
      </c>
      <c r="I81" s="168">
        <f t="shared" ref="I81:L81" si="106">SUM(I82)</f>
        <v>254125</v>
      </c>
      <c r="J81" s="168">
        <f t="shared" ref="J81" si="107">SUM(J82)</f>
        <v>0</v>
      </c>
      <c r="K81" s="226">
        <f t="shared" si="6"/>
        <v>254125</v>
      </c>
      <c r="L81" s="168">
        <f t="shared" si="106"/>
        <v>254125</v>
      </c>
      <c r="M81" s="168">
        <f t="shared" ref="M81" si="108">SUM(M82)</f>
        <v>0</v>
      </c>
      <c r="N81" s="226">
        <f t="shared" si="7"/>
        <v>254125</v>
      </c>
    </row>
    <row r="82" spans="1:14" x14ac:dyDescent="0.25">
      <c r="A82" s="125" t="s">
        <v>31</v>
      </c>
      <c r="B82" s="121" t="s">
        <v>22</v>
      </c>
      <c r="C82" s="123" t="s">
        <v>46</v>
      </c>
      <c r="D82" s="128" t="s">
        <v>121</v>
      </c>
      <c r="E82" s="121" t="s">
        <v>32</v>
      </c>
      <c r="F82" s="168">
        <f>SUM(Лист1!G204)</f>
        <v>254125</v>
      </c>
      <c r="G82" s="168">
        <f>SUM(Лист1!H204)</f>
        <v>0</v>
      </c>
      <c r="H82" s="226">
        <f t="shared" si="5"/>
        <v>254125</v>
      </c>
      <c r="I82" s="168">
        <f>SUM(Лист1!J204)</f>
        <v>254125</v>
      </c>
      <c r="J82" s="168">
        <f>SUM(Лист1!K204)</f>
        <v>0</v>
      </c>
      <c r="K82" s="226">
        <f t="shared" si="6"/>
        <v>254125</v>
      </c>
      <c r="L82" s="168">
        <f>SUM(Лист1!M204)</f>
        <v>254125</v>
      </c>
      <c r="M82" s="168">
        <f>SUM(Лист1!N204)</f>
        <v>0</v>
      </c>
      <c r="N82" s="226">
        <f t="shared" si="7"/>
        <v>254125</v>
      </c>
    </row>
    <row r="83" spans="1:14" x14ac:dyDescent="0.25">
      <c r="A83" s="125" t="s">
        <v>12</v>
      </c>
      <c r="B83" s="121" t="s">
        <v>22</v>
      </c>
      <c r="C83" s="123" t="s">
        <v>46</v>
      </c>
      <c r="D83" s="128" t="s">
        <v>121</v>
      </c>
      <c r="E83" s="121" t="s">
        <v>13</v>
      </c>
      <c r="F83" s="168">
        <f>SUM(F84)</f>
        <v>179927</v>
      </c>
      <c r="G83" s="168">
        <f t="shared" ref="G83" si="109">SUM(G84)</f>
        <v>0</v>
      </c>
      <c r="H83" s="226">
        <f t="shared" si="5"/>
        <v>179927</v>
      </c>
      <c r="I83" s="168">
        <f t="shared" ref="I83:L83" si="110">SUM(I84)</f>
        <v>179927</v>
      </c>
      <c r="J83" s="168">
        <f t="shared" ref="J83" si="111">SUM(J84)</f>
        <v>0</v>
      </c>
      <c r="K83" s="226">
        <f t="shared" si="6"/>
        <v>179927</v>
      </c>
      <c r="L83" s="168">
        <f t="shared" si="110"/>
        <v>179927</v>
      </c>
      <c r="M83" s="168">
        <f t="shared" ref="M83" si="112">SUM(M84)</f>
        <v>0</v>
      </c>
      <c r="N83" s="226">
        <f t="shared" si="7"/>
        <v>179927</v>
      </c>
    </row>
    <row r="84" spans="1:14" ht="23.25" x14ac:dyDescent="0.25">
      <c r="A84" s="125" t="s">
        <v>159</v>
      </c>
      <c r="B84" s="121" t="s">
        <v>22</v>
      </c>
      <c r="C84" s="123" t="s">
        <v>46</v>
      </c>
      <c r="D84" s="128" t="s">
        <v>121</v>
      </c>
      <c r="E84" s="121" t="s">
        <v>15</v>
      </c>
      <c r="F84" s="168">
        <f>SUM(Лист1!G206)</f>
        <v>179927</v>
      </c>
      <c r="G84" s="168">
        <f>SUM(Лист1!H206)</f>
        <v>0</v>
      </c>
      <c r="H84" s="226">
        <f t="shared" si="5"/>
        <v>179927</v>
      </c>
      <c r="I84" s="168">
        <f>SUM(Лист1!J206)</f>
        <v>179927</v>
      </c>
      <c r="J84" s="168">
        <f>SUM(Лист1!K206)</f>
        <v>0</v>
      </c>
      <c r="K84" s="226">
        <f t="shared" si="6"/>
        <v>179927</v>
      </c>
      <c r="L84" s="168">
        <f>SUM(Лист1!M206)</f>
        <v>179927</v>
      </c>
      <c r="M84" s="168">
        <f>SUM(Лист1!N206)</f>
        <v>0</v>
      </c>
      <c r="N84" s="226">
        <f t="shared" si="7"/>
        <v>179927</v>
      </c>
    </row>
    <row r="85" spans="1:14" x14ac:dyDescent="0.25">
      <c r="A85" s="125" t="s">
        <v>47</v>
      </c>
      <c r="B85" s="121" t="s">
        <v>22</v>
      </c>
      <c r="C85" s="123" t="s">
        <v>46</v>
      </c>
      <c r="D85" s="128" t="s">
        <v>121</v>
      </c>
      <c r="E85" s="121" t="s">
        <v>48</v>
      </c>
      <c r="F85" s="168">
        <f>SUM(F86)</f>
        <v>400</v>
      </c>
      <c r="G85" s="168">
        <f t="shared" ref="G85" si="113">SUM(G86)</f>
        <v>0</v>
      </c>
      <c r="H85" s="226">
        <f t="shared" si="5"/>
        <v>400</v>
      </c>
      <c r="I85" s="168">
        <f t="shared" ref="I85:L85" si="114">SUM(I86)</f>
        <v>400</v>
      </c>
      <c r="J85" s="168">
        <f t="shared" ref="J85" si="115">SUM(J86)</f>
        <v>0</v>
      </c>
      <c r="K85" s="226">
        <f t="shared" si="6"/>
        <v>400</v>
      </c>
      <c r="L85" s="168">
        <f t="shared" si="114"/>
        <v>400</v>
      </c>
      <c r="M85" s="168">
        <f t="shared" ref="M85" si="116">SUM(M86)</f>
        <v>0</v>
      </c>
      <c r="N85" s="226">
        <f t="shared" si="7"/>
        <v>400</v>
      </c>
    </row>
    <row r="86" spans="1:14" x14ac:dyDescent="0.25">
      <c r="A86" s="125" t="s">
        <v>144</v>
      </c>
      <c r="B86" s="121" t="s">
        <v>22</v>
      </c>
      <c r="C86" s="123" t="s">
        <v>46</v>
      </c>
      <c r="D86" s="128" t="s">
        <v>121</v>
      </c>
      <c r="E86" s="121" t="s">
        <v>143</v>
      </c>
      <c r="F86" s="168">
        <f>SUM(Лист1!G208)</f>
        <v>400</v>
      </c>
      <c r="G86" s="168">
        <f>SUM(Лист1!H208)</f>
        <v>0</v>
      </c>
      <c r="H86" s="226">
        <f t="shared" si="5"/>
        <v>400</v>
      </c>
      <c r="I86" s="168">
        <f>SUM(Лист1!J208)</f>
        <v>400</v>
      </c>
      <c r="J86" s="168">
        <f>SUM(Лист1!K208)</f>
        <v>0</v>
      </c>
      <c r="K86" s="226">
        <f t="shared" si="6"/>
        <v>400</v>
      </c>
      <c r="L86" s="168">
        <f>SUM(Лист1!M208)</f>
        <v>400</v>
      </c>
      <c r="M86" s="168">
        <f>SUM(Лист1!N208)</f>
        <v>0</v>
      </c>
      <c r="N86" s="226">
        <f t="shared" si="7"/>
        <v>400</v>
      </c>
    </row>
    <row r="87" spans="1:14" ht="26.25" x14ac:dyDescent="0.25">
      <c r="A87" s="136" t="s">
        <v>215</v>
      </c>
      <c r="B87" s="146" t="s">
        <v>22</v>
      </c>
      <c r="C87" s="165" t="s">
        <v>46</v>
      </c>
      <c r="D87" s="163" t="s">
        <v>216</v>
      </c>
      <c r="E87" s="165" t="s">
        <v>8</v>
      </c>
      <c r="F87" s="226">
        <f>SUM(F88)</f>
        <v>4083694</v>
      </c>
      <c r="G87" s="226">
        <f t="shared" ref="G87" si="117">SUM(G88)</f>
        <v>0</v>
      </c>
      <c r="H87" s="226">
        <f t="shared" si="5"/>
        <v>4083694</v>
      </c>
      <c r="I87" s="226">
        <f t="shared" ref="I87:L87" si="118">SUM(I88)</f>
        <v>3985012</v>
      </c>
      <c r="J87" s="226">
        <f t="shared" ref="J87" si="119">SUM(J88)</f>
        <v>0</v>
      </c>
      <c r="K87" s="226">
        <f t="shared" si="6"/>
        <v>3985012</v>
      </c>
      <c r="L87" s="226">
        <f t="shared" si="118"/>
        <v>4000412</v>
      </c>
      <c r="M87" s="226">
        <f t="shared" ref="M87" si="120">SUM(M88)</f>
        <v>0</v>
      </c>
      <c r="N87" s="226">
        <f t="shared" si="7"/>
        <v>4000412</v>
      </c>
    </row>
    <row r="88" spans="1:14" ht="23.25" x14ac:dyDescent="0.25">
      <c r="A88" s="125" t="s">
        <v>16</v>
      </c>
      <c r="B88" s="121" t="s">
        <v>22</v>
      </c>
      <c r="C88" s="123" t="s">
        <v>46</v>
      </c>
      <c r="D88" s="163" t="s">
        <v>216</v>
      </c>
      <c r="E88" s="121" t="s">
        <v>17</v>
      </c>
      <c r="F88" s="226">
        <f>SUM(F89:F89)</f>
        <v>4083694</v>
      </c>
      <c r="G88" s="226">
        <f t="shared" ref="G88" si="121">SUM(G89:G89)</f>
        <v>0</v>
      </c>
      <c r="H88" s="226">
        <f t="shared" ref="H88:H154" si="122">SUM(F88+G88)</f>
        <v>4083694</v>
      </c>
      <c r="I88" s="226">
        <f t="shared" ref="I88:L88" si="123">SUM(I89:I89)</f>
        <v>3985012</v>
      </c>
      <c r="J88" s="226">
        <f t="shared" ref="J88" si="124">SUM(J89:J89)</f>
        <v>0</v>
      </c>
      <c r="K88" s="226">
        <f t="shared" ref="K88:K154" si="125">SUM(I88+J88)</f>
        <v>3985012</v>
      </c>
      <c r="L88" s="226">
        <f t="shared" si="123"/>
        <v>4000412</v>
      </c>
      <c r="M88" s="226">
        <f t="shared" ref="M88" si="126">SUM(M89:M89)</f>
        <v>0</v>
      </c>
      <c r="N88" s="226">
        <f t="shared" ref="N88:N154" si="127">SUM(L88+M88)</f>
        <v>4000412</v>
      </c>
    </row>
    <row r="89" spans="1:14" x14ac:dyDescent="0.25">
      <c r="A89" s="126" t="s">
        <v>150</v>
      </c>
      <c r="B89" s="121" t="s">
        <v>22</v>
      </c>
      <c r="C89" s="123" t="s">
        <v>46</v>
      </c>
      <c r="D89" s="163" t="s">
        <v>216</v>
      </c>
      <c r="E89" s="121" t="s">
        <v>149</v>
      </c>
      <c r="F89" s="226">
        <f>SUM(Лист1!G211)</f>
        <v>4083694</v>
      </c>
      <c r="G89" s="226">
        <f>SUM(Лист1!H211)</f>
        <v>0</v>
      </c>
      <c r="H89" s="226">
        <f t="shared" si="122"/>
        <v>4083694</v>
      </c>
      <c r="I89" s="226">
        <f>SUM(Лист1!J211)</f>
        <v>3985012</v>
      </c>
      <c r="J89" s="226">
        <f>SUM(Лист1!K211)</f>
        <v>0</v>
      </c>
      <c r="K89" s="226">
        <f t="shared" si="125"/>
        <v>3985012</v>
      </c>
      <c r="L89" s="226">
        <f>SUM(Лист1!M211)</f>
        <v>4000412</v>
      </c>
      <c r="M89" s="226">
        <f>SUM(Лист1!N211)</f>
        <v>0</v>
      </c>
      <c r="N89" s="226">
        <f t="shared" si="127"/>
        <v>4000412</v>
      </c>
    </row>
    <row r="90" spans="1:14" ht="26.25" x14ac:dyDescent="0.25">
      <c r="A90" s="131" t="s">
        <v>218</v>
      </c>
      <c r="B90" s="146" t="s">
        <v>22</v>
      </c>
      <c r="C90" s="165" t="s">
        <v>46</v>
      </c>
      <c r="D90" s="163" t="s">
        <v>219</v>
      </c>
      <c r="E90" s="165" t="s">
        <v>8</v>
      </c>
      <c r="F90" s="226">
        <f>SUM(F91)</f>
        <v>547087</v>
      </c>
      <c r="G90" s="226">
        <f t="shared" ref="G90" si="128">SUM(G91)</f>
        <v>0</v>
      </c>
      <c r="H90" s="226">
        <f t="shared" si="122"/>
        <v>547087</v>
      </c>
      <c r="I90" s="226">
        <f t="shared" ref="I90:L90" si="129">SUM(I91)</f>
        <v>0</v>
      </c>
      <c r="J90" s="226">
        <f t="shared" ref="J90" si="130">SUM(J91)</f>
        <v>0</v>
      </c>
      <c r="K90" s="226">
        <f t="shared" si="125"/>
        <v>0</v>
      </c>
      <c r="L90" s="226">
        <f t="shared" si="129"/>
        <v>0</v>
      </c>
      <c r="M90" s="226">
        <f t="shared" ref="M90" si="131">SUM(M91)</f>
        <v>0</v>
      </c>
      <c r="N90" s="226">
        <f t="shared" si="127"/>
        <v>0</v>
      </c>
    </row>
    <row r="91" spans="1:14" x14ac:dyDescent="0.25">
      <c r="A91" s="125" t="s">
        <v>12</v>
      </c>
      <c r="B91" s="121" t="s">
        <v>22</v>
      </c>
      <c r="C91" s="123" t="s">
        <v>46</v>
      </c>
      <c r="D91" s="163" t="s">
        <v>219</v>
      </c>
      <c r="E91" s="121" t="s">
        <v>13</v>
      </c>
      <c r="F91" s="226">
        <f t="shared" ref="F91:M91" si="132">SUM(F92)</f>
        <v>547087</v>
      </c>
      <c r="G91" s="226">
        <f t="shared" si="132"/>
        <v>0</v>
      </c>
      <c r="H91" s="226">
        <f t="shared" si="122"/>
        <v>547087</v>
      </c>
      <c r="I91" s="226">
        <f t="shared" si="132"/>
        <v>0</v>
      </c>
      <c r="J91" s="226">
        <f t="shared" si="132"/>
        <v>0</v>
      </c>
      <c r="K91" s="226">
        <f t="shared" si="125"/>
        <v>0</v>
      </c>
      <c r="L91" s="226">
        <f t="shared" si="132"/>
        <v>0</v>
      </c>
      <c r="M91" s="226">
        <f t="shared" si="132"/>
        <v>0</v>
      </c>
      <c r="N91" s="226">
        <f t="shared" si="127"/>
        <v>0</v>
      </c>
    </row>
    <row r="92" spans="1:14" x14ac:dyDescent="0.25">
      <c r="A92" s="125" t="s">
        <v>14</v>
      </c>
      <c r="B92" s="121" t="s">
        <v>22</v>
      </c>
      <c r="C92" s="123" t="s">
        <v>46</v>
      </c>
      <c r="D92" s="163" t="s">
        <v>219</v>
      </c>
      <c r="E92" s="121" t="s">
        <v>15</v>
      </c>
      <c r="F92" s="226">
        <f>SUM(Лист1!G214)</f>
        <v>547087</v>
      </c>
      <c r="G92" s="226">
        <f>SUM(Лист1!H214)</f>
        <v>0</v>
      </c>
      <c r="H92" s="226">
        <f t="shared" si="122"/>
        <v>547087</v>
      </c>
      <c r="I92" s="226">
        <f>SUM(Лист1!J214)</f>
        <v>0</v>
      </c>
      <c r="J92" s="226">
        <f>SUM(Лист1!K214)</f>
        <v>0</v>
      </c>
      <c r="K92" s="226">
        <f t="shared" si="125"/>
        <v>0</v>
      </c>
      <c r="L92" s="226">
        <f>SUM(Лист1!M214)</f>
        <v>0</v>
      </c>
      <c r="M92" s="226">
        <f>SUM(Лист1!N214)</f>
        <v>0</v>
      </c>
      <c r="N92" s="226">
        <f t="shared" si="127"/>
        <v>0</v>
      </c>
    </row>
    <row r="93" spans="1:14" x14ac:dyDescent="0.25">
      <c r="A93" s="237" t="s">
        <v>221</v>
      </c>
      <c r="B93" s="146" t="s">
        <v>22</v>
      </c>
      <c r="C93" s="165" t="s">
        <v>46</v>
      </c>
      <c r="D93" s="163" t="s">
        <v>220</v>
      </c>
      <c r="E93" s="165" t="s">
        <v>8</v>
      </c>
      <c r="F93" s="226">
        <f t="shared" ref="F93:M94" si="133">SUM(F94)</f>
        <v>70000</v>
      </c>
      <c r="G93" s="226">
        <f t="shared" si="133"/>
        <v>0</v>
      </c>
      <c r="H93" s="226">
        <f t="shared" si="122"/>
        <v>70000</v>
      </c>
      <c r="I93" s="226">
        <f t="shared" si="133"/>
        <v>0</v>
      </c>
      <c r="J93" s="226">
        <f t="shared" si="133"/>
        <v>0</v>
      </c>
      <c r="K93" s="226">
        <f t="shared" si="125"/>
        <v>0</v>
      </c>
      <c r="L93" s="226">
        <f t="shared" si="133"/>
        <v>0</v>
      </c>
      <c r="M93" s="226">
        <f t="shared" si="133"/>
        <v>0</v>
      </c>
      <c r="N93" s="226">
        <f t="shared" si="127"/>
        <v>0</v>
      </c>
    </row>
    <row r="94" spans="1:14" x14ac:dyDescent="0.25">
      <c r="A94" s="133" t="s">
        <v>35</v>
      </c>
      <c r="B94" s="121" t="s">
        <v>22</v>
      </c>
      <c r="C94" s="123" t="s">
        <v>46</v>
      </c>
      <c r="D94" s="163" t="s">
        <v>220</v>
      </c>
      <c r="E94" s="121" t="s">
        <v>36</v>
      </c>
      <c r="F94" s="226">
        <f t="shared" si="133"/>
        <v>70000</v>
      </c>
      <c r="G94" s="226">
        <f t="shared" si="133"/>
        <v>0</v>
      </c>
      <c r="H94" s="226">
        <f t="shared" si="122"/>
        <v>70000</v>
      </c>
      <c r="I94" s="226">
        <f t="shared" si="133"/>
        <v>0</v>
      </c>
      <c r="J94" s="226">
        <f t="shared" si="133"/>
        <v>0</v>
      </c>
      <c r="K94" s="226">
        <f t="shared" si="125"/>
        <v>0</v>
      </c>
      <c r="L94" s="226">
        <f t="shared" si="133"/>
        <v>0</v>
      </c>
      <c r="M94" s="226">
        <f t="shared" si="133"/>
        <v>0</v>
      </c>
      <c r="N94" s="226">
        <f t="shared" si="127"/>
        <v>0</v>
      </c>
    </row>
    <row r="95" spans="1:14" x14ac:dyDescent="0.25">
      <c r="A95" s="125" t="s">
        <v>141</v>
      </c>
      <c r="B95" s="121" t="s">
        <v>22</v>
      </c>
      <c r="C95" s="123" t="s">
        <v>46</v>
      </c>
      <c r="D95" s="163" t="s">
        <v>220</v>
      </c>
      <c r="E95" s="121" t="s">
        <v>140</v>
      </c>
      <c r="F95" s="226">
        <f>SUM(Лист1!G219)</f>
        <v>70000</v>
      </c>
      <c r="G95" s="226">
        <f>SUM(Лист1!H219)</f>
        <v>0</v>
      </c>
      <c r="H95" s="226">
        <f t="shared" si="122"/>
        <v>70000</v>
      </c>
      <c r="I95" s="226">
        <f>SUM(Лист1!J219)</f>
        <v>0</v>
      </c>
      <c r="J95" s="226">
        <f>SUM(Лист1!K219)</f>
        <v>0</v>
      </c>
      <c r="K95" s="226">
        <f t="shared" si="125"/>
        <v>0</v>
      </c>
      <c r="L95" s="226">
        <f>SUM(Лист1!M219)</f>
        <v>0</v>
      </c>
      <c r="M95" s="226">
        <f>SUM(Лист1!N219)</f>
        <v>0</v>
      </c>
      <c r="N95" s="226">
        <f t="shared" si="127"/>
        <v>0</v>
      </c>
    </row>
    <row r="96" spans="1:14" ht="26.25" x14ac:dyDescent="0.25">
      <c r="A96" s="131" t="s">
        <v>338</v>
      </c>
      <c r="B96" s="146" t="s">
        <v>22</v>
      </c>
      <c r="C96" s="165" t="s">
        <v>46</v>
      </c>
      <c r="D96" s="161" t="s">
        <v>339</v>
      </c>
      <c r="E96" s="165" t="s">
        <v>8</v>
      </c>
      <c r="F96" s="226">
        <f>SUM(F97)</f>
        <v>0</v>
      </c>
      <c r="G96" s="226">
        <f t="shared" ref="G96" si="134">SUM(G97)</f>
        <v>100000</v>
      </c>
      <c r="H96" s="226">
        <f t="shared" si="122"/>
        <v>100000</v>
      </c>
      <c r="I96" s="226">
        <f t="shared" ref="I96:L96" si="135">SUM(I97)</f>
        <v>100000</v>
      </c>
      <c r="J96" s="226">
        <f t="shared" ref="J96" si="136">SUM(J97)</f>
        <v>0</v>
      </c>
      <c r="K96" s="226">
        <f t="shared" si="125"/>
        <v>100000</v>
      </c>
      <c r="L96" s="226">
        <f t="shared" si="135"/>
        <v>100000</v>
      </c>
      <c r="M96" s="226">
        <f t="shared" ref="M96" si="137">SUM(M97)</f>
        <v>0</v>
      </c>
      <c r="N96" s="226">
        <f t="shared" si="127"/>
        <v>100000</v>
      </c>
    </row>
    <row r="97" spans="1:14" x14ac:dyDescent="0.25">
      <c r="A97" s="125" t="s">
        <v>12</v>
      </c>
      <c r="B97" s="121" t="s">
        <v>22</v>
      </c>
      <c r="C97" s="123" t="s">
        <v>46</v>
      </c>
      <c r="D97" s="161" t="s">
        <v>339</v>
      </c>
      <c r="E97" s="121" t="s">
        <v>13</v>
      </c>
      <c r="F97" s="226">
        <f t="shared" ref="F97:M97" si="138">SUM(F98)</f>
        <v>0</v>
      </c>
      <c r="G97" s="226">
        <f t="shared" si="138"/>
        <v>100000</v>
      </c>
      <c r="H97" s="226">
        <f t="shared" si="122"/>
        <v>100000</v>
      </c>
      <c r="I97" s="226">
        <f t="shared" si="138"/>
        <v>100000</v>
      </c>
      <c r="J97" s="226">
        <f t="shared" si="138"/>
        <v>0</v>
      </c>
      <c r="K97" s="226">
        <f t="shared" si="125"/>
        <v>100000</v>
      </c>
      <c r="L97" s="226">
        <f t="shared" si="138"/>
        <v>100000</v>
      </c>
      <c r="M97" s="226">
        <f t="shared" si="138"/>
        <v>0</v>
      </c>
      <c r="N97" s="226">
        <f t="shared" si="127"/>
        <v>100000</v>
      </c>
    </row>
    <row r="98" spans="1:14" ht="33.75" x14ac:dyDescent="0.25">
      <c r="A98" s="235" t="s">
        <v>154</v>
      </c>
      <c r="B98" s="121" t="s">
        <v>22</v>
      </c>
      <c r="C98" s="123" t="s">
        <v>46</v>
      </c>
      <c r="D98" s="161" t="s">
        <v>339</v>
      </c>
      <c r="E98" s="121" t="s">
        <v>15</v>
      </c>
      <c r="F98" s="226">
        <f>SUM(Лист1!G222)</f>
        <v>0</v>
      </c>
      <c r="G98" s="226">
        <f>SUM(Лист1!H222)</f>
        <v>100000</v>
      </c>
      <c r="H98" s="226">
        <f t="shared" si="122"/>
        <v>100000</v>
      </c>
      <c r="I98" s="226">
        <f>SUM(Лист1!J222)</f>
        <v>100000</v>
      </c>
      <c r="J98" s="226">
        <f>SUM(Лист1!K222)</f>
        <v>0</v>
      </c>
      <c r="K98" s="226">
        <f t="shared" si="125"/>
        <v>100000</v>
      </c>
      <c r="L98" s="226">
        <f>SUM(Лист1!M222)</f>
        <v>100000</v>
      </c>
      <c r="M98" s="226">
        <f>SUM(Лист1!N222)</f>
        <v>0</v>
      </c>
      <c r="N98" s="226">
        <f t="shared" si="127"/>
        <v>100000</v>
      </c>
    </row>
    <row r="99" spans="1:14" x14ac:dyDescent="0.25">
      <c r="A99" s="275" t="s">
        <v>266</v>
      </c>
      <c r="B99" s="146" t="s">
        <v>22</v>
      </c>
      <c r="C99" s="165" t="s">
        <v>46</v>
      </c>
      <c r="D99" s="163">
        <v>1101281170</v>
      </c>
      <c r="E99" s="165" t="s">
        <v>8</v>
      </c>
      <c r="F99" s="207">
        <f t="shared" ref="F99:M100" si="139">SUM(F100)</f>
        <v>5000</v>
      </c>
      <c r="G99" s="207">
        <f t="shared" si="139"/>
        <v>0</v>
      </c>
      <c r="H99" s="226">
        <f t="shared" si="122"/>
        <v>5000</v>
      </c>
      <c r="I99" s="207">
        <f t="shared" si="139"/>
        <v>0</v>
      </c>
      <c r="J99" s="207">
        <f t="shared" si="139"/>
        <v>0</v>
      </c>
      <c r="K99" s="226">
        <f t="shared" si="125"/>
        <v>0</v>
      </c>
      <c r="L99" s="207">
        <f t="shared" si="139"/>
        <v>0</v>
      </c>
      <c r="M99" s="207">
        <f t="shared" si="139"/>
        <v>0</v>
      </c>
      <c r="N99" s="226">
        <f t="shared" si="127"/>
        <v>0</v>
      </c>
    </row>
    <row r="100" spans="1:14" x14ac:dyDescent="0.25">
      <c r="A100" s="125" t="s">
        <v>12</v>
      </c>
      <c r="B100" s="121" t="s">
        <v>22</v>
      </c>
      <c r="C100" s="123" t="s">
        <v>46</v>
      </c>
      <c r="D100" s="163">
        <v>1101281170</v>
      </c>
      <c r="E100" s="121" t="s">
        <v>13</v>
      </c>
      <c r="F100" s="207">
        <f t="shared" si="139"/>
        <v>5000</v>
      </c>
      <c r="G100" s="207">
        <f t="shared" si="139"/>
        <v>0</v>
      </c>
      <c r="H100" s="226">
        <f t="shared" si="122"/>
        <v>5000</v>
      </c>
      <c r="I100" s="207">
        <f t="shared" si="139"/>
        <v>0</v>
      </c>
      <c r="J100" s="207">
        <f t="shared" si="139"/>
        <v>0</v>
      </c>
      <c r="K100" s="226">
        <f t="shared" si="125"/>
        <v>0</v>
      </c>
      <c r="L100" s="207">
        <f t="shared" si="139"/>
        <v>0</v>
      </c>
      <c r="M100" s="207">
        <f t="shared" si="139"/>
        <v>0</v>
      </c>
      <c r="N100" s="226">
        <f t="shared" si="127"/>
        <v>0</v>
      </c>
    </row>
    <row r="101" spans="1:14" ht="33.75" x14ac:dyDescent="0.25">
      <c r="A101" s="235" t="s">
        <v>154</v>
      </c>
      <c r="B101" s="121" t="s">
        <v>22</v>
      </c>
      <c r="C101" s="123" t="s">
        <v>46</v>
      </c>
      <c r="D101" s="163">
        <v>1101281170</v>
      </c>
      <c r="E101" s="121" t="s">
        <v>15</v>
      </c>
      <c r="F101" s="207">
        <f>SUM(Лист1!G225)</f>
        <v>5000</v>
      </c>
      <c r="G101" s="207">
        <f>SUM(Лист1!H225)</f>
        <v>0</v>
      </c>
      <c r="H101" s="226">
        <f t="shared" si="122"/>
        <v>5000</v>
      </c>
      <c r="I101" s="207">
        <f>SUM(Лист1!J225)</f>
        <v>0</v>
      </c>
      <c r="J101" s="207">
        <f>SUM(Лист1!K225)</f>
        <v>0</v>
      </c>
      <c r="K101" s="226">
        <f t="shared" si="125"/>
        <v>0</v>
      </c>
      <c r="L101" s="207">
        <f>SUM(Лист1!M225)</f>
        <v>0</v>
      </c>
      <c r="M101" s="207">
        <f>SUM(Лист1!N225)</f>
        <v>0</v>
      </c>
      <c r="N101" s="226">
        <f t="shared" si="127"/>
        <v>0</v>
      </c>
    </row>
    <row r="102" spans="1:14" x14ac:dyDescent="0.25">
      <c r="A102" s="136" t="s">
        <v>269</v>
      </c>
      <c r="B102" s="175" t="s">
        <v>22</v>
      </c>
      <c r="C102" s="176">
        <v>13</v>
      </c>
      <c r="D102" s="176">
        <v>7000080080</v>
      </c>
      <c r="E102" s="277" t="s">
        <v>8</v>
      </c>
      <c r="F102" s="262">
        <f t="shared" ref="F102:M103" si="140">SUM(F103)</f>
        <v>0</v>
      </c>
      <c r="G102" s="262">
        <f t="shared" si="140"/>
        <v>0</v>
      </c>
      <c r="H102" s="226">
        <f t="shared" si="122"/>
        <v>0</v>
      </c>
      <c r="I102" s="262">
        <f t="shared" si="140"/>
        <v>6451075</v>
      </c>
      <c r="J102" s="262">
        <f t="shared" si="140"/>
        <v>0</v>
      </c>
      <c r="K102" s="226">
        <f t="shared" si="125"/>
        <v>6451075</v>
      </c>
      <c r="L102" s="262">
        <f t="shared" si="140"/>
        <v>13100950</v>
      </c>
      <c r="M102" s="262">
        <f t="shared" si="140"/>
        <v>0</v>
      </c>
      <c r="N102" s="226">
        <f t="shared" si="127"/>
        <v>13100950</v>
      </c>
    </row>
    <row r="103" spans="1:14" x14ac:dyDescent="0.25">
      <c r="A103" s="281" t="s">
        <v>35</v>
      </c>
      <c r="B103" s="175" t="s">
        <v>22</v>
      </c>
      <c r="C103" s="176">
        <v>13</v>
      </c>
      <c r="D103" s="176">
        <v>7000080080</v>
      </c>
      <c r="E103" s="175" t="s">
        <v>36</v>
      </c>
      <c r="F103" s="262">
        <f t="shared" si="140"/>
        <v>0</v>
      </c>
      <c r="G103" s="262">
        <f t="shared" si="140"/>
        <v>0</v>
      </c>
      <c r="H103" s="226">
        <f t="shared" si="122"/>
        <v>0</v>
      </c>
      <c r="I103" s="262">
        <f t="shared" si="140"/>
        <v>6451075</v>
      </c>
      <c r="J103" s="262">
        <f t="shared" si="140"/>
        <v>0</v>
      </c>
      <c r="K103" s="226">
        <f t="shared" si="125"/>
        <v>6451075</v>
      </c>
      <c r="L103" s="262">
        <f t="shared" si="140"/>
        <v>13100950</v>
      </c>
      <c r="M103" s="262">
        <f t="shared" si="140"/>
        <v>0</v>
      </c>
      <c r="N103" s="226">
        <f t="shared" si="127"/>
        <v>13100950</v>
      </c>
    </row>
    <row r="104" spans="1:14" x14ac:dyDescent="0.25">
      <c r="A104" s="160" t="s">
        <v>158</v>
      </c>
      <c r="B104" s="175" t="s">
        <v>22</v>
      </c>
      <c r="C104" s="176">
        <v>13</v>
      </c>
      <c r="D104" s="176">
        <v>7000080080</v>
      </c>
      <c r="E104" s="175" t="s">
        <v>72</v>
      </c>
      <c r="F104" s="262">
        <f>SUM(Лист1!G112)</f>
        <v>0</v>
      </c>
      <c r="G104" s="262">
        <f>SUM(Лист1!H112)</f>
        <v>0</v>
      </c>
      <c r="H104" s="226">
        <f t="shared" si="122"/>
        <v>0</v>
      </c>
      <c r="I104" s="262">
        <f>SUM(Лист1!J112)</f>
        <v>6451075</v>
      </c>
      <c r="J104" s="262">
        <f>SUM(Лист1!K112)</f>
        <v>0</v>
      </c>
      <c r="K104" s="226">
        <f t="shared" si="125"/>
        <v>6451075</v>
      </c>
      <c r="L104" s="262">
        <f>SUM(Лист1!M112)</f>
        <v>13100950</v>
      </c>
      <c r="M104" s="262">
        <f>SUM(Лист1!N112)</f>
        <v>0</v>
      </c>
      <c r="N104" s="226">
        <f t="shared" si="127"/>
        <v>13100950</v>
      </c>
    </row>
    <row r="105" spans="1:14" ht="18" x14ac:dyDescent="0.25">
      <c r="A105" s="147" t="s">
        <v>51</v>
      </c>
      <c r="B105" s="181" t="s">
        <v>24</v>
      </c>
      <c r="C105" s="182" t="s">
        <v>7</v>
      </c>
      <c r="D105" s="182" t="s">
        <v>117</v>
      </c>
      <c r="E105" s="182" t="s">
        <v>8</v>
      </c>
      <c r="F105" s="217">
        <f t="shared" ref="F105:M106" si="141">SUM(F106)</f>
        <v>1698458</v>
      </c>
      <c r="G105" s="217">
        <f t="shared" si="141"/>
        <v>0</v>
      </c>
      <c r="H105" s="225">
        <f t="shared" si="122"/>
        <v>1698458</v>
      </c>
      <c r="I105" s="217">
        <f t="shared" si="141"/>
        <v>1713539</v>
      </c>
      <c r="J105" s="217">
        <f t="shared" si="141"/>
        <v>0</v>
      </c>
      <c r="K105" s="225">
        <f t="shared" si="125"/>
        <v>1713539</v>
      </c>
      <c r="L105" s="217">
        <f t="shared" si="141"/>
        <v>1779749</v>
      </c>
      <c r="M105" s="217">
        <f t="shared" si="141"/>
        <v>0</v>
      </c>
      <c r="N105" s="225">
        <f t="shared" si="127"/>
        <v>1779749</v>
      </c>
    </row>
    <row r="106" spans="1:14" x14ac:dyDescent="0.25">
      <c r="A106" s="135" t="s">
        <v>52</v>
      </c>
      <c r="B106" s="148" t="s">
        <v>24</v>
      </c>
      <c r="C106" s="148" t="s">
        <v>10</v>
      </c>
      <c r="D106" s="151" t="s">
        <v>117</v>
      </c>
      <c r="E106" s="152" t="s">
        <v>8</v>
      </c>
      <c r="F106" s="217">
        <f>SUM(F107)</f>
        <v>1698458</v>
      </c>
      <c r="G106" s="217">
        <f t="shared" si="141"/>
        <v>0</v>
      </c>
      <c r="H106" s="225">
        <f t="shared" si="122"/>
        <v>1698458</v>
      </c>
      <c r="I106" s="217">
        <f t="shared" si="141"/>
        <v>1713539</v>
      </c>
      <c r="J106" s="217">
        <f t="shared" si="141"/>
        <v>0</v>
      </c>
      <c r="K106" s="225">
        <f t="shared" si="125"/>
        <v>1713539</v>
      </c>
      <c r="L106" s="217">
        <f t="shared" si="141"/>
        <v>1779749</v>
      </c>
      <c r="M106" s="217">
        <f t="shared" si="141"/>
        <v>0</v>
      </c>
      <c r="N106" s="225">
        <f t="shared" si="127"/>
        <v>1779749</v>
      </c>
    </row>
    <row r="107" spans="1:14" ht="39" x14ac:dyDescent="0.25">
      <c r="A107" s="234" t="s">
        <v>375</v>
      </c>
      <c r="B107" s="121" t="s">
        <v>24</v>
      </c>
      <c r="C107" s="121" t="s">
        <v>10</v>
      </c>
      <c r="D107" s="122" t="s">
        <v>177</v>
      </c>
      <c r="E107" s="123" t="s">
        <v>8</v>
      </c>
      <c r="F107" s="226">
        <f t="shared" ref="F107:M108" si="142">SUM(F108)</f>
        <v>1698458</v>
      </c>
      <c r="G107" s="226">
        <f t="shared" si="142"/>
        <v>0</v>
      </c>
      <c r="H107" s="226">
        <f t="shared" si="122"/>
        <v>1698458</v>
      </c>
      <c r="I107" s="226">
        <f t="shared" si="142"/>
        <v>1713539</v>
      </c>
      <c r="J107" s="226">
        <f t="shared" si="142"/>
        <v>0</v>
      </c>
      <c r="K107" s="226">
        <f t="shared" si="125"/>
        <v>1713539</v>
      </c>
      <c r="L107" s="226">
        <f t="shared" si="142"/>
        <v>1779749</v>
      </c>
      <c r="M107" s="226">
        <f t="shared" si="142"/>
        <v>0</v>
      </c>
      <c r="N107" s="226">
        <f t="shared" si="127"/>
        <v>1779749</v>
      </c>
    </row>
    <row r="108" spans="1:14" x14ac:dyDescent="0.25">
      <c r="A108" s="125" t="s">
        <v>47</v>
      </c>
      <c r="B108" s="121" t="s">
        <v>24</v>
      </c>
      <c r="C108" s="121" t="s">
        <v>10</v>
      </c>
      <c r="D108" s="122" t="s">
        <v>177</v>
      </c>
      <c r="E108" s="121" t="s">
        <v>48</v>
      </c>
      <c r="F108" s="226">
        <f>SUM(F109)</f>
        <v>1698458</v>
      </c>
      <c r="G108" s="226">
        <f t="shared" si="142"/>
        <v>0</v>
      </c>
      <c r="H108" s="226">
        <f t="shared" si="122"/>
        <v>1698458</v>
      </c>
      <c r="I108" s="226">
        <f t="shared" si="142"/>
        <v>1713539</v>
      </c>
      <c r="J108" s="226">
        <f t="shared" si="142"/>
        <v>0</v>
      </c>
      <c r="K108" s="226">
        <f t="shared" si="125"/>
        <v>1713539</v>
      </c>
      <c r="L108" s="226">
        <f t="shared" si="142"/>
        <v>1779749</v>
      </c>
      <c r="M108" s="226">
        <f t="shared" si="142"/>
        <v>0</v>
      </c>
      <c r="N108" s="226">
        <f t="shared" si="127"/>
        <v>1779749</v>
      </c>
    </row>
    <row r="109" spans="1:14" x14ac:dyDescent="0.25">
      <c r="A109" s="125" t="s">
        <v>144</v>
      </c>
      <c r="B109" s="121" t="s">
        <v>24</v>
      </c>
      <c r="C109" s="121" t="s">
        <v>10</v>
      </c>
      <c r="D109" s="122" t="s">
        <v>177</v>
      </c>
      <c r="E109" s="121" t="s">
        <v>143</v>
      </c>
      <c r="F109" s="226">
        <f>SUM(Лист1!G230)</f>
        <v>1698458</v>
      </c>
      <c r="G109" s="226">
        <f>SUM(Лист1!H230)</f>
        <v>0</v>
      </c>
      <c r="H109" s="226">
        <f t="shared" si="122"/>
        <v>1698458</v>
      </c>
      <c r="I109" s="226">
        <f>SUM(Лист1!J230)</f>
        <v>1713539</v>
      </c>
      <c r="J109" s="226">
        <f>SUM(Лист1!K230)</f>
        <v>0</v>
      </c>
      <c r="K109" s="226">
        <f t="shared" si="125"/>
        <v>1713539</v>
      </c>
      <c r="L109" s="226">
        <f>SUM(Лист1!M230)</f>
        <v>1779749</v>
      </c>
      <c r="M109" s="226">
        <f>SUM(Лист1!N230)</f>
        <v>0</v>
      </c>
      <c r="N109" s="226">
        <f t="shared" si="127"/>
        <v>1779749</v>
      </c>
    </row>
    <row r="110" spans="1:14" ht="30" x14ac:dyDescent="0.25">
      <c r="A110" s="187" t="s">
        <v>9</v>
      </c>
      <c r="B110" s="137" t="s">
        <v>10</v>
      </c>
      <c r="C110" s="138" t="s">
        <v>7</v>
      </c>
      <c r="D110" s="138" t="s">
        <v>117</v>
      </c>
      <c r="E110" s="137" t="s">
        <v>8</v>
      </c>
      <c r="F110" s="217">
        <f>SUM(F111)</f>
        <v>3357367</v>
      </c>
      <c r="G110" s="217">
        <f t="shared" ref="G110" si="143">SUM(G111)</f>
        <v>1433871</v>
      </c>
      <c r="H110" s="225">
        <f t="shared" si="122"/>
        <v>4791238</v>
      </c>
      <c r="I110" s="217">
        <f t="shared" ref="I110:L110" si="144">SUM(I111)</f>
        <v>3316943</v>
      </c>
      <c r="J110" s="217">
        <f t="shared" ref="J110:J111" si="145">SUM(J111)</f>
        <v>0</v>
      </c>
      <c r="K110" s="225">
        <f t="shared" si="125"/>
        <v>3316943</v>
      </c>
      <c r="L110" s="217">
        <f t="shared" si="144"/>
        <v>3311443</v>
      </c>
      <c r="M110" s="217">
        <f t="shared" ref="M110:M111" si="146">SUM(M111)</f>
        <v>0</v>
      </c>
      <c r="N110" s="225">
        <f t="shared" si="127"/>
        <v>3311443</v>
      </c>
    </row>
    <row r="111" spans="1:14" ht="39" x14ac:dyDescent="0.25">
      <c r="A111" s="135" t="s">
        <v>77</v>
      </c>
      <c r="B111" s="148" t="s">
        <v>10</v>
      </c>
      <c r="C111" s="151" t="s">
        <v>27</v>
      </c>
      <c r="D111" s="151" t="s">
        <v>117</v>
      </c>
      <c r="E111" s="148" t="s">
        <v>8</v>
      </c>
      <c r="F111" s="217">
        <f>SUM(F112+F119)</f>
        <v>3357367</v>
      </c>
      <c r="G111" s="217">
        <f>SUM(G112+G119)</f>
        <v>1433871</v>
      </c>
      <c r="H111" s="225">
        <f t="shared" si="122"/>
        <v>4791238</v>
      </c>
      <c r="I111" s="217">
        <f t="shared" ref="I111:L111" si="147">SUM(I112)</f>
        <v>3316943</v>
      </c>
      <c r="J111" s="217">
        <f t="shared" si="145"/>
        <v>0</v>
      </c>
      <c r="K111" s="225">
        <f t="shared" si="125"/>
        <v>3316943</v>
      </c>
      <c r="L111" s="217">
        <f t="shared" si="147"/>
        <v>3311443</v>
      </c>
      <c r="M111" s="217">
        <f t="shared" si="146"/>
        <v>0</v>
      </c>
      <c r="N111" s="225">
        <f t="shared" si="127"/>
        <v>3311443</v>
      </c>
    </row>
    <row r="112" spans="1:14" x14ac:dyDescent="0.25">
      <c r="A112" s="136" t="s">
        <v>224</v>
      </c>
      <c r="B112" s="146" t="s">
        <v>10</v>
      </c>
      <c r="C112" s="161" t="s">
        <v>27</v>
      </c>
      <c r="D112" s="163" t="s">
        <v>223</v>
      </c>
      <c r="E112" s="165" t="s">
        <v>8</v>
      </c>
      <c r="F112" s="168">
        <f>SUM(F113+F115+F117)</f>
        <v>3357367</v>
      </c>
      <c r="G112" s="168">
        <f t="shared" ref="G112" si="148">SUM(G113+G115+G117)</f>
        <v>0</v>
      </c>
      <c r="H112" s="226">
        <f t="shared" si="122"/>
        <v>3357367</v>
      </c>
      <c r="I112" s="168">
        <f t="shared" ref="I112:L112" si="149">SUM(I113+I115+I117)</f>
        <v>3316943</v>
      </c>
      <c r="J112" s="168">
        <f t="shared" ref="J112" si="150">SUM(J113+J115+J117)</f>
        <v>0</v>
      </c>
      <c r="K112" s="226">
        <f t="shared" si="125"/>
        <v>3316943</v>
      </c>
      <c r="L112" s="168">
        <f t="shared" si="149"/>
        <v>3311443</v>
      </c>
      <c r="M112" s="168">
        <f t="shared" ref="M112" si="151">SUM(M113+M115+M117)</f>
        <v>0</v>
      </c>
      <c r="N112" s="226">
        <f t="shared" si="127"/>
        <v>3311443</v>
      </c>
    </row>
    <row r="113" spans="1:14" ht="34.9" customHeight="1" x14ac:dyDescent="0.25">
      <c r="A113" s="125" t="s">
        <v>29</v>
      </c>
      <c r="B113" s="121" t="s">
        <v>10</v>
      </c>
      <c r="C113" s="122" t="s">
        <v>27</v>
      </c>
      <c r="D113" s="163" t="s">
        <v>223</v>
      </c>
      <c r="E113" s="121" t="s">
        <v>30</v>
      </c>
      <c r="F113" s="168">
        <f>SUM(F114)</f>
        <v>2564940</v>
      </c>
      <c r="G113" s="168">
        <f t="shared" ref="G113" si="152">SUM(G114)</f>
        <v>0</v>
      </c>
      <c r="H113" s="226">
        <f t="shared" si="122"/>
        <v>2564940</v>
      </c>
      <c r="I113" s="168">
        <f t="shared" ref="I113:L113" si="153">SUM(I114)</f>
        <v>2564940</v>
      </c>
      <c r="J113" s="168">
        <f t="shared" ref="J113" si="154">SUM(J114)</f>
        <v>0</v>
      </c>
      <c r="K113" s="226">
        <f t="shared" si="125"/>
        <v>2564940</v>
      </c>
      <c r="L113" s="168">
        <f t="shared" si="153"/>
        <v>2564940</v>
      </c>
      <c r="M113" s="168">
        <f t="shared" ref="M113" si="155">SUM(M114)</f>
        <v>0</v>
      </c>
      <c r="N113" s="226">
        <f t="shared" si="127"/>
        <v>2564940</v>
      </c>
    </row>
    <row r="114" spans="1:14" x14ac:dyDescent="0.25">
      <c r="A114" s="125" t="s">
        <v>33</v>
      </c>
      <c r="B114" s="121" t="s">
        <v>10</v>
      </c>
      <c r="C114" s="122" t="s">
        <v>27</v>
      </c>
      <c r="D114" s="163" t="s">
        <v>223</v>
      </c>
      <c r="E114" s="121" t="s">
        <v>34</v>
      </c>
      <c r="F114" s="168">
        <f>SUM(Лист1!G235)</f>
        <v>2564940</v>
      </c>
      <c r="G114" s="168">
        <f>SUM(Лист1!H235)</f>
        <v>0</v>
      </c>
      <c r="H114" s="226">
        <f t="shared" si="122"/>
        <v>2564940</v>
      </c>
      <c r="I114" s="168">
        <f>SUM(Лист1!J235)</f>
        <v>2564940</v>
      </c>
      <c r="J114" s="168">
        <f>SUM(Лист1!K235)</f>
        <v>0</v>
      </c>
      <c r="K114" s="226">
        <f t="shared" si="125"/>
        <v>2564940</v>
      </c>
      <c r="L114" s="168">
        <f>SUM(Лист1!M235)</f>
        <v>2564940</v>
      </c>
      <c r="M114" s="168">
        <f>SUM(Лист1!N235)</f>
        <v>0</v>
      </c>
      <c r="N114" s="226">
        <f t="shared" si="127"/>
        <v>2564940</v>
      </c>
    </row>
    <row r="115" spans="1:14" x14ac:dyDescent="0.25">
      <c r="A115" s="218" t="s">
        <v>12</v>
      </c>
      <c r="B115" s="199" t="s">
        <v>10</v>
      </c>
      <c r="C115" s="216" t="s">
        <v>27</v>
      </c>
      <c r="D115" s="163" t="s">
        <v>223</v>
      </c>
      <c r="E115" s="199" t="s">
        <v>13</v>
      </c>
      <c r="F115" s="168">
        <f>SUM(F116)</f>
        <v>789627</v>
      </c>
      <c r="G115" s="168">
        <f t="shared" ref="G115" si="156">SUM(G116)</f>
        <v>0</v>
      </c>
      <c r="H115" s="226">
        <f t="shared" si="122"/>
        <v>789627</v>
      </c>
      <c r="I115" s="168">
        <f t="shared" ref="I115:L115" si="157">SUM(I116)</f>
        <v>749203</v>
      </c>
      <c r="J115" s="168">
        <f t="shared" ref="J115" si="158">SUM(J116)</f>
        <v>0</v>
      </c>
      <c r="K115" s="226">
        <f t="shared" si="125"/>
        <v>749203</v>
      </c>
      <c r="L115" s="168">
        <f t="shared" si="157"/>
        <v>743703</v>
      </c>
      <c r="M115" s="168">
        <f t="shared" ref="M115" si="159">SUM(M116)</f>
        <v>0</v>
      </c>
      <c r="N115" s="226">
        <f t="shared" si="127"/>
        <v>743703</v>
      </c>
    </row>
    <row r="116" spans="1:14" ht="23.25" x14ac:dyDescent="0.25">
      <c r="A116" s="125" t="s">
        <v>159</v>
      </c>
      <c r="B116" s="199" t="s">
        <v>10</v>
      </c>
      <c r="C116" s="216" t="s">
        <v>27</v>
      </c>
      <c r="D116" s="163" t="s">
        <v>223</v>
      </c>
      <c r="E116" s="199" t="s">
        <v>15</v>
      </c>
      <c r="F116" s="168">
        <f>SUM(Лист1!G237)</f>
        <v>789627</v>
      </c>
      <c r="G116" s="168">
        <f>SUM(Лист1!H237)</f>
        <v>0</v>
      </c>
      <c r="H116" s="226">
        <f t="shared" si="122"/>
        <v>789627</v>
      </c>
      <c r="I116" s="168">
        <f>SUM(Лист1!J237)</f>
        <v>749203</v>
      </c>
      <c r="J116" s="168">
        <f>SUM(Лист1!K237)</f>
        <v>0</v>
      </c>
      <c r="K116" s="226">
        <f t="shared" si="125"/>
        <v>749203</v>
      </c>
      <c r="L116" s="168">
        <f>SUM(Лист1!M237)</f>
        <v>743703</v>
      </c>
      <c r="M116" s="168">
        <f>SUM(Лист1!N237)</f>
        <v>0</v>
      </c>
      <c r="N116" s="226">
        <f t="shared" si="127"/>
        <v>743703</v>
      </c>
    </row>
    <row r="117" spans="1:14" x14ac:dyDescent="0.25">
      <c r="A117" s="218" t="s">
        <v>35</v>
      </c>
      <c r="B117" s="199" t="s">
        <v>10</v>
      </c>
      <c r="C117" s="216" t="s">
        <v>27</v>
      </c>
      <c r="D117" s="163" t="s">
        <v>223</v>
      </c>
      <c r="E117" s="199" t="s">
        <v>36</v>
      </c>
      <c r="F117" s="168">
        <f>SUM(F118)</f>
        <v>2800</v>
      </c>
      <c r="G117" s="168">
        <f t="shared" ref="G117" si="160">SUM(G118)</f>
        <v>0</v>
      </c>
      <c r="H117" s="226">
        <f t="shared" si="122"/>
        <v>2800</v>
      </c>
      <c r="I117" s="168">
        <f t="shared" ref="I117:L117" si="161">SUM(I118)</f>
        <v>2800</v>
      </c>
      <c r="J117" s="168">
        <f t="shared" ref="J117" si="162">SUM(J118)</f>
        <v>0</v>
      </c>
      <c r="K117" s="226">
        <f t="shared" si="125"/>
        <v>2800</v>
      </c>
      <c r="L117" s="168">
        <f t="shared" si="161"/>
        <v>2800</v>
      </c>
      <c r="M117" s="168">
        <f t="shared" ref="M117" si="163">SUM(M118)</f>
        <v>0</v>
      </c>
      <c r="N117" s="226">
        <f t="shared" si="127"/>
        <v>2800</v>
      </c>
    </row>
    <row r="118" spans="1:14" x14ac:dyDescent="0.25">
      <c r="A118" s="218" t="s">
        <v>141</v>
      </c>
      <c r="B118" s="121" t="s">
        <v>10</v>
      </c>
      <c r="C118" s="122" t="s">
        <v>27</v>
      </c>
      <c r="D118" s="163" t="s">
        <v>223</v>
      </c>
      <c r="E118" s="121" t="s">
        <v>140</v>
      </c>
      <c r="F118" s="168">
        <f>SUM(Лист1!G239)</f>
        <v>2800</v>
      </c>
      <c r="G118" s="168">
        <f>SUM(Лист1!H239)</f>
        <v>0</v>
      </c>
      <c r="H118" s="226">
        <f t="shared" si="122"/>
        <v>2800</v>
      </c>
      <c r="I118" s="168">
        <f>SUM(Лист1!J239)</f>
        <v>2800</v>
      </c>
      <c r="J118" s="168">
        <f>SUM(Лист1!K239)</f>
        <v>0</v>
      </c>
      <c r="K118" s="226">
        <f t="shared" si="125"/>
        <v>2800</v>
      </c>
      <c r="L118" s="168">
        <f>SUM(Лист1!M239)</f>
        <v>2800</v>
      </c>
      <c r="M118" s="168">
        <f>SUM(Лист1!N239)</f>
        <v>0</v>
      </c>
      <c r="N118" s="226">
        <f t="shared" si="127"/>
        <v>2800</v>
      </c>
    </row>
    <row r="119" spans="1:14" ht="39" x14ac:dyDescent="0.25">
      <c r="A119" s="234" t="s">
        <v>409</v>
      </c>
      <c r="B119" s="121" t="s">
        <v>10</v>
      </c>
      <c r="C119" s="122" t="s">
        <v>27</v>
      </c>
      <c r="D119" s="163" t="s">
        <v>410</v>
      </c>
      <c r="E119" s="121" t="s">
        <v>8</v>
      </c>
      <c r="F119" s="168">
        <v>0</v>
      </c>
      <c r="G119" s="168">
        <v>1433871</v>
      </c>
      <c r="H119" s="226">
        <f t="shared" si="122"/>
        <v>1433871</v>
      </c>
      <c r="I119" s="168"/>
      <c r="J119" s="168"/>
      <c r="K119" s="226"/>
      <c r="L119" s="168"/>
      <c r="M119" s="168"/>
      <c r="N119" s="226"/>
    </row>
    <row r="120" spans="1:14" x14ac:dyDescent="0.25">
      <c r="A120" s="160" t="s">
        <v>12</v>
      </c>
      <c r="B120" s="121" t="s">
        <v>10</v>
      </c>
      <c r="C120" s="122" t="s">
        <v>27</v>
      </c>
      <c r="D120" s="163" t="s">
        <v>410</v>
      </c>
      <c r="E120" s="121" t="s">
        <v>13</v>
      </c>
      <c r="F120" s="168">
        <v>0</v>
      </c>
      <c r="G120" s="168">
        <v>1433871</v>
      </c>
      <c r="H120" s="226">
        <f t="shared" si="122"/>
        <v>1433871</v>
      </c>
      <c r="I120" s="168"/>
      <c r="J120" s="168"/>
      <c r="K120" s="226"/>
      <c r="L120" s="168"/>
      <c r="M120" s="168"/>
      <c r="N120" s="226"/>
    </row>
    <row r="121" spans="1:14" ht="33.75" x14ac:dyDescent="0.25">
      <c r="A121" s="288" t="s">
        <v>154</v>
      </c>
      <c r="B121" s="121" t="s">
        <v>10</v>
      </c>
      <c r="C121" s="122" t="s">
        <v>27</v>
      </c>
      <c r="D121" s="163" t="s">
        <v>410</v>
      </c>
      <c r="E121" s="121" t="s">
        <v>15</v>
      </c>
      <c r="F121" s="168">
        <f>SUM(Лист1!G242)</f>
        <v>0</v>
      </c>
      <c r="G121" s="168">
        <f>SUM(Лист1!H242)</f>
        <v>1433871</v>
      </c>
      <c r="H121" s="226">
        <f t="shared" si="122"/>
        <v>1433871</v>
      </c>
      <c r="I121" s="168"/>
      <c r="J121" s="168"/>
      <c r="K121" s="226"/>
      <c r="L121" s="168"/>
      <c r="M121" s="168"/>
      <c r="N121" s="226"/>
    </row>
    <row r="122" spans="1:14" ht="18" x14ac:dyDescent="0.25">
      <c r="A122" s="200" t="s">
        <v>80</v>
      </c>
      <c r="B122" s="201" t="s">
        <v>40</v>
      </c>
      <c r="C122" s="202" t="s">
        <v>7</v>
      </c>
      <c r="D122" s="202" t="s">
        <v>117</v>
      </c>
      <c r="E122" s="201" t="s">
        <v>8</v>
      </c>
      <c r="F122" s="217">
        <f>SUM(F127+F135+F147+F131+F123)</f>
        <v>21115138.399999999</v>
      </c>
      <c r="G122" s="217">
        <f t="shared" ref="G122" si="164">SUM(G127+G135+G147+G131+G123)</f>
        <v>3692241.71</v>
      </c>
      <c r="H122" s="225">
        <f t="shared" si="122"/>
        <v>24807380.109999999</v>
      </c>
      <c r="I122" s="217">
        <f>SUM(I127+I135+I147+I131+I123)</f>
        <v>18870310.850000001</v>
      </c>
      <c r="J122" s="217">
        <f t="shared" ref="J122" si="165">SUM(J127+J135+J147+J131+J123)</f>
        <v>0</v>
      </c>
      <c r="K122" s="225">
        <f t="shared" si="125"/>
        <v>18870310.850000001</v>
      </c>
      <c r="L122" s="217">
        <f>SUM(L127+L135+L147+L131+L123)</f>
        <v>20050280.300000001</v>
      </c>
      <c r="M122" s="217">
        <f t="shared" ref="M122" si="166">SUM(M127+M135+M147+M131+M123)</f>
        <v>0</v>
      </c>
      <c r="N122" s="225">
        <f t="shared" si="127"/>
        <v>20050280.300000001</v>
      </c>
    </row>
    <row r="123" spans="1:14" ht="15.75" x14ac:dyDescent="0.25">
      <c r="A123" s="259" t="s">
        <v>179</v>
      </c>
      <c r="B123" s="151" t="s">
        <v>40</v>
      </c>
      <c r="C123" s="151" t="s">
        <v>22</v>
      </c>
      <c r="D123" s="212" t="s">
        <v>117</v>
      </c>
      <c r="E123" s="213" t="s">
        <v>8</v>
      </c>
      <c r="F123" s="192">
        <f t="shared" ref="F123:M124" si="167">SUM(F124)</f>
        <v>100000</v>
      </c>
      <c r="G123" s="192">
        <f t="shared" si="167"/>
        <v>0</v>
      </c>
      <c r="H123" s="225">
        <f t="shared" si="122"/>
        <v>100000</v>
      </c>
      <c r="I123" s="192">
        <f t="shared" si="167"/>
        <v>100000</v>
      </c>
      <c r="J123" s="192">
        <f t="shared" si="167"/>
        <v>0</v>
      </c>
      <c r="K123" s="225">
        <f t="shared" si="125"/>
        <v>100000</v>
      </c>
      <c r="L123" s="192">
        <f t="shared" si="167"/>
        <v>100000</v>
      </c>
      <c r="M123" s="192">
        <f t="shared" si="167"/>
        <v>0</v>
      </c>
      <c r="N123" s="225">
        <f t="shared" si="127"/>
        <v>100000</v>
      </c>
    </row>
    <row r="124" spans="1:14" ht="39" x14ac:dyDescent="0.25">
      <c r="A124" s="136" t="s">
        <v>181</v>
      </c>
      <c r="B124" s="151" t="s">
        <v>40</v>
      </c>
      <c r="C124" s="151" t="s">
        <v>22</v>
      </c>
      <c r="D124" s="212" t="s">
        <v>182</v>
      </c>
      <c r="E124" s="210" t="s">
        <v>8</v>
      </c>
      <c r="F124" s="225">
        <f>SUM(F125)</f>
        <v>100000</v>
      </c>
      <c r="G124" s="225">
        <f t="shared" si="167"/>
        <v>0</v>
      </c>
      <c r="H124" s="225">
        <f t="shared" si="122"/>
        <v>100000</v>
      </c>
      <c r="I124" s="225">
        <f t="shared" si="167"/>
        <v>100000</v>
      </c>
      <c r="J124" s="225">
        <f t="shared" si="167"/>
        <v>0</v>
      </c>
      <c r="K124" s="225">
        <f t="shared" si="125"/>
        <v>100000</v>
      </c>
      <c r="L124" s="225">
        <f t="shared" si="167"/>
        <v>100000</v>
      </c>
      <c r="M124" s="225">
        <f t="shared" si="167"/>
        <v>0</v>
      </c>
      <c r="N124" s="225">
        <f t="shared" si="127"/>
        <v>100000</v>
      </c>
    </row>
    <row r="125" spans="1:14" ht="23.25" x14ac:dyDescent="0.25">
      <c r="A125" s="125" t="s">
        <v>16</v>
      </c>
      <c r="B125" s="161" t="s">
        <v>40</v>
      </c>
      <c r="C125" s="161" t="s">
        <v>22</v>
      </c>
      <c r="D125" s="163" t="s">
        <v>182</v>
      </c>
      <c r="E125" s="121" t="s">
        <v>17</v>
      </c>
      <c r="F125" s="226">
        <f>SUM(F126:F126)</f>
        <v>100000</v>
      </c>
      <c r="G125" s="226">
        <f t="shared" ref="G125" si="168">SUM(G126:G126)</f>
        <v>0</v>
      </c>
      <c r="H125" s="226">
        <f t="shared" si="122"/>
        <v>100000</v>
      </c>
      <c r="I125" s="226">
        <f t="shared" ref="I125:L125" si="169">SUM(I126:I126)</f>
        <v>100000</v>
      </c>
      <c r="J125" s="226">
        <f t="shared" ref="J125" si="170">SUM(J126:J126)</f>
        <v>0</v>
      </c>
      <c r="K125" s="226">
        <f t="shared" si="125"/>
        <v>100000</v>
      </c>
      <c r="L125" s="226">
        <f t="shared" si="169"/>
        <v>100000</v>
      </c>
      <c r="M125" s="226">
        <f t="shared" ref="M125" si="171">SUM(M126:M126)</f>
        <v>0</v>
      </c>
      <c r="N125" s="226">
        <f t="shared" si="127"/>
        <v>100000</v>
      </c>
    </row>
    <row r="126" spans="1:14" x14ac:dyDescent="0.25">
      <c r="A126" s="126" t="s">
        <v>150</v>
      </c>
      <c r="B126" s="161" t="s">
        <v>40</v>
      </c>
      <c r="C126" s="161" t="s">
        <v>22</v>
      </c>
      <c r="D126" s="163" t="s">
        <v>182</v>
      </c>
      <c r="E126" s="121" t="s">
        <v>149</v>
      </c>
      <c r="F126" s="226">
        <f>SUM(Лист1!G24)</f>
        <v>100000</v>
      </c>
      <c r="G126" s="226">
        <f>SUM(Лист1!H24)</f>
        <v>0</v>
      </c>
      <c r="H126" s="226">
        <f t="shared" si="122"/>
        <v>100000</v>
      </c>
      <c r="I126" s="226">
        <f>SUM(Лист1!J24)</f>
        <v>100000</v>
      </c>
      <c r="J126" s="226">
        <f>SUM(Лист1!K24)</f>
        <v>0</v>
      </c>
      <c r="K126" s="226">
        <f t="shared" si="125"/>
        <v>100000</v>
      </c>
      <c r="L126" s="226">
        <f>SUM(Лист1!M24)</f>
        <v>100000</v>
      </c>
      <c r="M126" s="226">
        <f>SUM(Лист1!N24)</f>
        <v>0</v>
      </c>
      <c r="N126" s="226">
        <f t="shared" si="127"/>
        <v>100000</v>
      </c>
    </row>
    <row r="127" spans="1:14" x14ac:dyDescent="0.25">
      <c r="A127" s="203" t="s">
        <v>81</v>
      </c>
      <c r="B127" s="204" t="s">
        <v>40</v>
      </c>
      <c r="C127" s="205" t="s">
        <v>56</v>
      </c>
      <c r="D127" s="205" t="s">
        <v>117</v>
      </c>
      <c r="E127" s="204" t="s">
        <v>8</v>
      </c>
      <c r="F127" s="217">
        <f>SUM(F128)</f>
        <v>130392.4</v>
      </c>
      <c r="G127" s="217">
        <f t="shared" ref="G127" si="172">SUM(G128)</f>
        <v>0</v>
      </c>
      <c r="H127" s="225">
        <f t="shared" si="122"/>
        <v>130392.4</v>
      </c>
      <c r="I127" s="217">
        <f t="shared" ref="I127:L127" si="173">SUM(I128)</f>
        <v>117299.85</v>
      </c>
      <c r="J127" s="217">
        <f t="shared" ref="J127" si="174">SUM(J128)</f>
        <v>0</v>
      </c>
      <c r="K127" s="225">
        <f t="shared" si="125"/>
        <v>117299.85</v>
      </c>
      <c r="L127" s="217">
        <f t="shared" si="173"/>
        <v>104207.3</v>
      </c>
      <c r="M127" s="217">
        <f t="shared" ref="M127" si="175">SUM(M128)</f>
        <v>0</v>
      </c>
      <c r="N127" s="225">
        <f t="shared" si="127"/>
        <v>104207.3</v>
      </c>
    </row>
    <row r="128" spans="1:14" ht="84.75" x14ac:dyDescent="0.25">
      <c r="A128" s="325" t="s">
        <v>378</v>
      </c>
      <c r="B128" s="121" t="s">
        <v>40</v>
      </c>
      <c r="C128" s="122" t="s">
        <v>56</v>
      </c>
      <c r="D128" s="128" t="s">
        <v>289</v>
      </c>
      <c r="E128" s="123" t="s">
        <v>8</v>
      </c>
      <c r="F128" s="226">
        <f t="shared" ref="F128:M129" si="176">SUM(F129)</f>
        <v>130392.4</v>
      </c>
      <c r="G128" s="226">
        <f t="shared" si="176"/>
        <v>0</v>
      </c>
      <c r="H128" s="226">
        <f t="shared" si="122"/>
        <v>130392.4</v>
      </c>
      <c r="I128" s="226">
        <f t="shared" si="176"/>
        <v>117299.85</v>
      </c>
      <c r="J128" s="226">
        <f t="shared" si="176"/>
        <v>0</v>
      </c>
      <c r="K128" s="226">
        <f t="shared" si="125"/>
        <v>117299.85</v>
      </c>
      <c r="L128" s="226">
        <f t="shared" si="176"/>
        <v>104207.3</v>
      </c>
      <c r="M128" s="226">
        <f t="shared" si="176"/>
        <v>0</v>
      </c>
      <c r="N128" s="226">
        <f t="shared" si="127"/>
        <v>104207.3</v>
      </c>
    </row>
    <row r="129" spans="1:14" x14ac:dyDescent="0.25">
      <c r="A129" s="125" t="s">
        <v>12</v>
      </c>
      <c r="B129" s="121" t="s">
        <v>40</v>
      </c>
      <c r="C129" s="122" t="s">
        <v>56</v>
      </c>
      <c r="D129" s="128" t="s">
        <v>289</v>
      </c>
      <c r="E129" s="121" t="s">
        <v>13</v>
      </c>
      <c r="F129" s="226">
        <f t="shared" si="176"/>
        <v>130392.4</v>
      </c>
      <c r="G129" s="226">
        <f t="shared" si="176"/>
        <v>0</v>
      </c>
      <c r="H129" s="226">
        <f t="shared" si="122"/>
        <v>130392.4</v>
      </c>
      <c r="I129" s="226">
        <f t="shared" si="176"/>
        <v>117299.85</v>
      </c>
      <c r="J129" s="226">
        <f t="shared" si="176"/>
        <v>0</v>
      </c>
      <c r="K129" s="226">
        <f t="shared" si="125"/>
        <v>117299.85</v>
      </c>
      <c r="L129" s="226">
        <f t="shared" si="176"/>
        <v>104207.3</v>
      </c>
      <c r="M129" s="226">
        <f t="shared" si="176"/>
        <v>0</v>
      </c>
      <c r="N129" s="226">
        <f t="shared" si="127"/>
        <v>104207.3</v>
      </c>
    </row>
    <row r="130" spans="1:14" ht="23.25" x14ac:dyDescent="0.25">
      <c r="A130" s="125" t="s">
        <v>159</v>
      </c>
      <c r="B130" s="121" t="s">
        <v>40</v>
      </c>
      <c r="C130" s="122" t="s">
        <v>56</v>
      </c>
      <c r="D130" s="128" t="s">
        <v>289</v>
      </c>
      <c r="E130" s="121" t="s">
        <v>15</v>
      </c>
      <c r="F130" s="226">
        <f>SUM(Лист1!G247)</f>
        <v>130392.4</v>
      </c>
      <c r="G130" s="226">
        <f>SUM(Лист1!H247)</f>
        <v>0</v>
      </c>
      <c r="H130" s="226">
        <f t="shared" si="122"/>
        <v>130392.4</v>
      </c>
      <c r="I130" s="226">
        <f>SUM(Лист1!J247)</f>
        <v>117299.85</v>
      </c>
      <c r="J130" s="226">
        <f>SUM(Лист1!K247)</f>
        <v>0</v>
      </c>
      <c r="K130" s="226">
        <f t="shared" si="125"/>
        <v>117299.85</v>
      </c>
      <c r="L130" s="226">
        <f>SUM(Лист1!M247)</f>
        <v>104207.3</v>
      </c>
      <c r="M130" s="226">
        <f>SUM(Лист1!N247)</f>
        <v>0</v>
      </c>
      <c r="N130" s="226">
        <f t="shared" si="127"/>
        <v>104207.3</v>
      </c>
    </row>
    <row r="131" spans="1:14" x14ac:dyDescent="0.25">
      <c r="A131" s="120" t="s">
        <v>142</v>
      </c>
      <c r="B131" s="214" t="s">
        <v>40</v>
      </c>
      <c r="C131" s="208" t="s">
        <v>59</v>
      </c>
      <c r="D131" s="212" t="s">
        <v>117</v>
      </c>
      <c r="E131" s="213" t="s">
        <v>8</v>
      </c>
      <c r="F131" s="225">
        <f>SUM(F132)</f>
        <v>5191200</v>
      </c>
      <c r="G131" s="225">
        <f t="shared" ref="G131" si="177">SUM(G132)</f>
        <v>0</v>
      </c>
      <c r="H131" s="225">
        <f t="shared" si="122"/>
        <v>5191200</v>
      </c>
      <c r="I131" s="225">
        <f t="shared" ref="I131:L131" si="178">SUM(I132)</f>
        <v>4719960</v>
      </c>
      <c r="J131" s="225">
        <f t="shared" ref="J131" si="179">SUM(J132)</f>
        <v>0</v>
      </c>
      <c r="K131" s="225">
        <f t="shared" si="125"/>
        <v>4719960</v>
      </c>
      <c r="L131" s="225">
        <f t="shared" si="178"/>
        <v>4719960</v>
      </c>
      <c r="M131" s="225">
        <f t="shared" ref="M131" si="180">SUM(M132)</f>
        <v>0</v>
      </c>
      <c r="N131" s="225">
        <f t="shared" si="127"/>
        <v>4719960</v>
      </c>
    </row>
    <row r="132" spans="1:14" ht="60.75" x14ac:dyDescent="0.25">
      <c r="A132" s="159" t="s">
        <v>250</v>
      </c>
      <c r="B132" s="127" t="s">
        <v>40</v>
      </c>
      <c r="C132" s="122" t="s">
        <v>59</v>
      </c>
      <c r="D132" s="176" t="s">
        <v>225</v>
      </c>
      <c r="E132" s="121" t="s">
        <v>8</v>
      </c>
      <c r="F132" s="226">
        <f t="shared" ref="F132:M133" si="181">SUM(F133)</f>
        <v>5191200</v>
      </c>
      <c r="G132" s="226">
        <f t="shared" si="181"/>
        <v>0</v>
      </c>
      <c r="H132" s="226">
        <f t="shared" si="122"/>
        <v>5191200</v>
      </c>
      <c r="I132" s="226">
        <f t="shared" si="181"/>
        <v>4719960</v>
      </c>
      <c r="J132" s="226">
        <f t="shared" si="181"/>
        <v>0</v>
      </c>
      <c r="K132" s="226">
        <f t="shared" si="125"/>
        <v>4719960</v>
      </c>
      <c r="L132" s="226">
        <f t="shared" si="181"/>
        <v>4719960</v>
      </c>
      <c r="M132" s="226">
        <f t="shared" si="181"/>
        <v>0</v>
      </c>
      <c r="N132" s="226">
        <f t="shared" si="127"/>
        <v>4719960</v>
      </c>
    </row>
    <row r="133" spans="1:14" x14ac:dyDescent="0.25">
      <c r="A133" s="125" t="s">
        <v>35</v>
      </c>
      <c r="B133" s="127" t="s">
        <v>40</v>
      </c>
      <c r="C133" s="122" t="s">
        <v>59</v>
      </c>
      <c r="D133" s="176" t="s">
        <v>225</v>
      </c>
      <c r="E133" s="121" t="s">
        <v>36</v>
      </c>
      <c r="F133" s="226">
        <f t="shared" si="181"/>
        <v>5191200</v>
      </c>
      <c r="G133" s="226">
        <f t="shared" si="181"/>
        <v>0</v>
      </c>
      <c r="H133" s="226">
        <f t="shared" si="122"/>
        <v>5191200</v>
      </c>
      <c r="I133" s="226">
        <f t="shared" si="181"/>
        <v>4719960</v>
      </c>
      <c r="J133" s="226">
        <f t="shared" si="181"/>
        <v>0</v>
      </c>
      <c r="K133" s="226">
        <f t="shared" si="125"/>
        <v>4719960</v>
      </c>
      <c r="L133" s="226">
        <f t="shared" si="181"/>
        <v>4719960</v>
      </c>
      <c r="M133" s="226">
        <f t="shared" si="181"/>
        <v>0</v>
      </c>
      <c r="N133" s="226">
        <f t="shared" si="127"/>
        <v>4719960</v>
      </c>
    </row>
    <row r="134" spans="1:14" ht="23.25" x14ac:dyDescent="0.25">
      <c r="A134" s="125" t="s">
        <v>82</v>
      </c>
      <c r="B134" s="127" t="s">
        <v>40</v>
      </c>
      <c r="C134" s="122" t="s">
        <v>59</v>
      </c>
      <c r="D134" s="176" t="s">
        <v>225</v>
      </c>
      <c r="E134" s="121" t="s">
        <v>83</v>
      </c>
      <c r="F134" s="226">
        <f>SUM(Лист1!G251)</f>
        <v>5191200</v>
      </c>
      <c r="G134" s="226">
        <f>SUM(Лист1!H251)</f>
        <v>0</v>
      </c>
      <c r="H134" s="226">
        <f t="shared" si="122"/>
        <v>5191200</v>
      </c>
      <c r="I134" s="226">
        <f>SUM(Лист1!J251)</f>
        <v>4719960</v>
      </c>
      <c r="J134" s="226">
        <f>SUM(Лист1!K251)</f>
        <v>0</v>
      </c>
      <c r="K134" s="226">
        <f t="shared" si="125"/>
        <v>4719960</v>
      </c>
      <c r="L134" s="226">
        <f>SUM(Лист1!M251)</f>
        <v>4719960</v>
      </c>
      <c r="M134" s="226">
        <f>SUM(Лист1!N251)</f>
        <v>0</v>
      </c>
      <c r="N134" s="226">
        <f t="shared" si="127"/>
        <v>4719960</v>
      </c>
    </row>
    <row r="135" spans="1:14" x14ac:dyDescent="0.25">
      <c r="A135" s="120" t="s">
        <v>54</v>
      </c>
      <c r="B135" s="214" t="s">
        <v>40</v>
      </c>
      <c r="C135" s="208" t="s">
        <v>27</v>
      </c>
      <c r="D135" s="212" t="s">
        <v>117</v>
      </c>
      <c r="E135" s="213" t="s">
        <v>8</v>
      </c>
      <c r="F135" s="225">
        <f>SUM(F139+F142+F136)</f>
        <v>14928157</v>
      </c>
      <c r="G135" s="225">
        <f t="shared" ref="G135" si="182">SUM(G139+G142+G136)</f>
        <v>53241.71</v>
      </c>
      <c r="H135" s="225">
        <f t="shared" si="122"/>
        <v>14981398.710000001</v>
      </c>
      <c r="I135" s="225">
        <f t="shared" ref="I135:L135" si="183">SUM(I139+I142+I136)</f>
        <v>13557662</v>
      </c>
      <c r="J135" s="225">
        <f t="shared" ref="J135" si="184">SUM(J139+J142+J136)</f>
        <v>0</v>
      </c>
      <c r="K135" s="225">
        <f t="shared" si="125"/>
        <v>13557662</v>
      </c>
      <c r="L135" s="225">
        <f t="shared" si="183"/>
        <v>14800724</v>
      </c>
      <c r="M135" s="225">
        <f t="shared" ref="M135" si="185">SUM(M139+M142+M136)</f>
        <v>0</v>
      </c>
      <c r="N135" s="225">
        <f t="shared" si="127"/>
        <v>14800724</v>
      </c>
    </row>
    <row r="136" spans="1:14" ht="39" x14ac:dyDescent="0.25">
      <c r="A136" s="234" t="s">
        <v>291</v>
      </c>
      <c r="B136" s="279" t="s">
        <v>40</v>
      </c>
      <c r="C136" s="278" t="s">
        <v>27</v>
      </c>
      <c r="D136" s="278" t="s">
        <v>347</v>
      </c>
      <c r="E136" s="279" t="s">
        <v>8</v>
      </c>
      <c r="F136" s="207">
        <f>SUM(F137)</f>
        <v>0</v>
      </c>
      <c r="G136" s="207">
        <f t="shared" ref="G136:G137" si="186">SUM(G137)</f>
        <v>0</v>
      </c>
      <c r="H136" s="225">
        <f t="shared" si="122"/>
        <v>0</v>
      </c>
      <c r="I136" s="207">
        <f t="shared" ref="I136:L136" si="187">SUM(I137)</f>
        <v>9604830</v>
      </c>
      <c r="J136" s="207">
        <f t="shared" ref="J136:J137" si="188">SUM(J137)</f>
        <v>0</v>
      </c>
      <c r="K136" s="225">
        <f t="shared" si="125"/>
        <v>9604830</v>
      </c>
      <c r="L136" s="207">
        <f t="shared" si="187"/>
        <v>10166975</v>
      </c>
      <c r="M136" s="207">
        <f t="shared" ref="M136:M137" si="189">SUM(M137)</f>
        <v>0</v>
      </c>
      <c r="N136" s="225">
        <f t="shared" si="127"/>
        <v>10166975</v>
      </c>
    </row>
    <row r="137" spans="1:14" x14ac:dyDescent="0.25">
      <c r="A137" s="281" t="s">
        <v>12</v>
      </c>
      <c r="B137" s="279" t="s">
        <v>40</v>
      </c>
      <c r="C137" s="278" t="s">
        <v>27</v>
      </c>
      <c r="D137" s="278" t="s">
        <v>347</v>
      </c>
      <c r="E137" s="279" t="s">
        <v>13</v>
      </c>
      <c r="F137" s="207">
        <f>SUM(F138)</f>
        <v>0</v>
      </c>
      <c r="G137" s="207">
        <f t="shared" si="186"/>
        <v>0</v>
      </c>
      <c r="H137" s="225">
        <f t="shared" si="122"/>
        <v>0</v>
      </c>
      <c r="I137" s="207">
        <f t="shared" ref="I137:L137" si="190">SUM(I138)</f>
        <v>9604830</v>
      </c>
      <c r="J137" s="207">
        <f t="shared" si="188"/>
        <v>0</v>
      </c>
      <c r="K137" s="225">
        <f t="shared" si="125"/>
        <v>9604830</v>
      </c>
      <c r="L137" s="207">
        <f t="shared" si="190"/>
        <v>10166975</v>
      </c>
      <c r="M137" s="207">
        <f t="shared" si="189"/>
        <v>0</v>
      </c>
      <c r="N137" s="225">
        <f t="shared" si="127"/>
        <v>10166975</v>
      </c>
    </row>
    <row r="138" spans="1:14" ht="23.25" x14ac:dyDescent="0.25">
      <c r="A138" s="160" t="s">
        <v>159</v>
      </c>
      <c r="B138" s="279" t="s">
        <v>40</v>
      </c>
      <c r="C138" s="278" t="s">
        <v>27</v>
      </c>
      <c r="D138" s="278" t="s">
        <v>347</v>
      </c>
      <c r="E138" s="279" t="s">
        <v>15</v>
      </c>
      <c r="F138" s="207">
        <f>SUM(Лист1!G255)</f>
        <v>0</v>
      </c>
      <c r="G138" s="207">
        <f>SUM(Лист1!H255)</f>
        <v>0</v>
      </c>
      <c r="H138" s="225">
        <f t="shared" si="122"/>
        <v>0</v>
      </c>
      <c r="I138" s="207">
        <f>SUM(Лист1!J255)</f>
        <v>9604830</v>
      </c>
      <c r="J138" s="207">
        <f>SUM(Лист1!K255)</f>
        <v>0</v>
      </c>
      <c r="K138" s="225">
        <f t="shared" si="125"/>
        <v>9604830</v>
      </c>
      <c r="L138" s="207">
        <f>SUM(Лист1!M255)</f>
        <v>10166975</v>
      </c>
      <c r="M138" s="207">
        <f>SUM(Лист1!N255)</f>
        <v>0</v>
      </c>
      <c r="N138" s="225">
        <f t="shared" si="127"/>
        <v>10166975</v>
      </c>
    </row>
    <row r="139" spans="1:14" ht="192" x14ac:dyDescent="0.25">
      <c r="A139" s="136" t="s">
        <v>226</v>
      </c>
      <c r="B139" s="127" t="s">
        <v>40</v>
      </c>
      <c r="C139" s="122" t="s">
        <v>27</v>
      </c>
      <c r="D139" s="176" t="s">
        <v>314</v>
      </c>
      <c r="E139" s="121" t="s">
        <v>8</v>
      </c>
      <c r="F139" s="226">
        <f>SUM(F140)</f>
        <v>8997139</v>
      </c>
      <c r="G139" s="226">
        <f t="shared" ref="G139:G140" si="191">SUM(G140)</f>
        <v>53241.71</v>
      </c>
      <c r="H139" s="226">
        <f t="shared" si="122"/>
        <v>9050380.7100000009</v>
      </c>
      <c r="I139" s="226">
        <f t="shared" ref="I139:L139" si="192">SUM(I140)</f>
        <v>0</v>
      </c>
      <c r="J139" s="226">
        <f t="shared" ref="J139:J140" si="193">SUM(J140)</f>
        <v>0</v>
      </c>
      <c r="K139" s="226">
        <f t="shared" si="125"/>
        <v>0</v>
      </c>
      <c r="L139" s="226">
        <f t="shared" si="192"/>
        <v>0</v>
      </c>
      <c r="M139" s="226">
        <f t="shared" ref="M139:M140" si="194">SUM(M140)</f>
        <v>0</v>
      </c>
      <c r="N139" s="226">
        <f t="shared" si="127"/>
        <v>0</v>
      </c>
    </row>
    <row r="140" spans="1:14" x14ac:dyDescent="0.25">
      <c r="A140" s="125" t="s">
        <v>47</v>
      </c>
      <c r="B140" s="127" t="s">
        <v>40</v>
      </c>
      <c r="C140" s="122" t="s">
        <v>27</v>
      </c>
      <c r="D140" s="176" t="s">
        <v>314</v>
      </c>
      <c r="E140" s="121" t="s">
        <v>48</v>
      </c>
      <c r="F140" s="226">
        <f>SUM(F141)</f>
        <v>8997139</v>
      </c>
      <c r="G140" s="226">
        <f t="shared" si="191"/>
        <v>53241.71</v>
      </c>
      <c r="H140" s="226">
        <f t="shared" si="122"/>
        <v>9050380.7100000009</v>
      </c>
      <c r="I140" s="226">
        <f t="shared" ref="I140:L140" si="195">SUM(I141)</f>
        <v>0</v>
      </c>
      <c r="J140" s="226">
        <f t="shared" si="193"/>
        <v>0</v>
      </c>
      <c r="K140" s="226">
        <f t="shared" si="125"/>
        <v>0</v>
      </c>
      <c r="L140" s="226">
        <f t="shared" si="195"/>
        <v>0</v>
      </c>
      <c r="M140" s="226">
        <f t="shared" si="194"/>
        <v>0</v>
      </c>
      <c r="N140" s="226">
        <f t="shared" si="127"/>
        <v>0</v>
      </c>
    </row>
    <row r="141" spans="1:14" x14ac:dyDescent="0.25">
      <c r="A141" s="125" t="s">
        <v>49</v>
      </c>
      <c r="B141" s="127" t="s">
        <v>40</v>
      </c>
      <c r="C141" s="122" t="s">
        <v>27</v>
      </c>
      <c r="D141" s="176" t="s">
        <v>314</v>
      </c>
      <c r="E141" s="121" t="s">
        <v>50</v>
      </c>
      <c r="F141" s="226">
        <f>SUM(Лист1!G258)</f>
        <v>8997139</v>
      </c>
      <c r="G141" s="226">
        <f>SUM(Лист1!H258)</f>
        <v>53241.71</v>
      </c>
      <c r="H141" s="226">
        <f t="shared" si="122"/>
        <v>9050380.7100000009</v>
      </c>
      <c r="I141" s="226">
        <f>SUM(Лист1!J258)</f>
        <v>0</v>
      </c>
      <c r="J141" s="226">
        <f>SUM(Лист1!K258)</f>
        <v>0</v>
      </c>
      <c r="K141" s="226">
        <f t="shared" si="125"/>
        <v>0</v>
      </c>
      <c r="L141" s="226">
        <f>SUM(Лист1!M258)</f>
        <v>0</v>
      </c>
      <c r="M141" s="226">
        <f>SUM(Лист1!N258)</f>
        <v>0</v>
      </c>
      <c r="N141" s="226">
        <f t="shared" si="127"/>
        <v>0</v>
      </c>
    </row>
    <row r="142" spans="1:14" ht="39" x14ac:dyDescent="0.25">
      <c r="A142" s="234" t="s">
        <v>291</v>
      </c>
      <c r="B142" s="127" t="s">
        <v>40</v>
      </c>
      <c r="C142" s="122" t="s">
        <v>27</v>
      </c>
      <c r="D142" s="278" t="s">
        <v>292</v>
      </c>
      <c r="E142" s="279" t="s">
        <v>8</v>
      </c>
      <c r="F142" s="207">
        <f>SUM(F145+F143)</f>
        <v>5931018</v>
      </c>
      <c r="G142" s="207">
        <f t="shared" ref="G142" si="196">SUM(G145+G143)</f>
        <v>0</v>
      </c>
      <c r="H142" s="226">
        <f t="shared" si="122"/>
        <v>5931018</v>
      </c>
      <c r="I142" s="207">
        <f t="shared" ref="I142:L142" si="197">SUM(I145+I143)</f>
        <v>3952832</v>
      </c>
      <c r="J142" s="207">
        <f t="shared" ref="J142" si="198">SUM(J145+J143)</f>
        <v>0</v>
      </c>
      <c r="K142" s="226">
        <f t="shared" si="125"/>
        <v>3952832</v>
      </c>
      <c r="L142" s="207">
        <f t="shared" si="197"/>
        <v>4633749</v>
      </c>
      <c r="M142" s="207">
        <f t="shared" ref="M142" si="199">SUM(M145+M143)</f>
        <v>0</v>
      </c>
      <c r="N142" s="226">
        <f t="shared" si="127"/>
        <v>4633749</v>
      </c>
    </row>
    <row r="143" spans="1:14" x14ac:dyDescent="0.25">
      <c r="A143" s="125" t="s">
        <v>12</v>
      </c>
      <c r="B143" s="127" t="s">
        <v>40</v>
      </c>
      <c r="C143" s="122" t="s">
        <v>27</v>
      </c>
      <c r="D143" s="278" t="s">
        <v>292</v>
      </c>
      <c r="E143" s="175" t="s">
        <v>13</v>
      </c>
      <c r="F143" s="207">
        <f>SUM(F144)</f>
        <v>0</v>
      </c>
      <c r="G143" s="207">
        <f t="shared" ref="G143" si="200">SUM(G144)</f>
        <v>0</v>
      </c>
      <c r="H143" s="226">
        <f t="shared" si="122"/>
        <v>0</v>
      </c>
      <c r="I143" s="207">
        <f t="shared" ref="I143:L145" si="201">SUM(I144)</f>
        <v>3952832</v>
      </c>
      <c r="J143" s="207">
        <f t="shared" ref="J143" si="202">SUM(J144)</f>
        <v>0</v>
      </c>
      <c r="K143" s="226">
        <f t="shared" si="125"/>
        <v>3952832</v>
      </c>
      <c r="L143" s="207">
        <f t="shared" si="201"/>
        <v>4633749</v>
      </c>
      <c r="M143" s="207">
        <f t="shared" ref="M143" si="203">SUM(M144)</f>
        <v>0</v>
      </c>
      <c r="N143" s="226">
        <f t="shared" si="127"/>
        <v>4633749</v>
      </c>
    </row>
    <row r="144" spans="1:14" ht="23.25" x14ac:dyDescent="0.25">
      <c r="A144" s="125" t="s">
        <v>159</v>
      </c>
      <c r="B144" s="127" t="s">
        <v>40</v>
      </c>
      <c r="C144" s="122" t="s">
        <v>27</v>
      </c>
      <c r="D144" s="278" t="s">
        <v>292</v>
      </c>
      <c r="E144" s="175" t="s">
        <v>15</v>
      </c>
      <c r="F144" s="207">
        <f>SUM(Лист1!G261)</f>
        <v>0</v>
      </c>
      <c r="G144" s="207">
        <f>SUM(Лист1!H261)</f>
        <v>0</v>
      </c>
      <c r="H144" s="226">
        <f t="shared" si="122"/>
        <v>0</v>
      </c>
      <c r="I144" s="207">
        <f>SUM(Лист1!J261)</f>
        <v>3952832</v>
      </c>
      <c r="J144" s="207">
        <f>SUM(Лист1!K261)</f>
        <v>0</v>
      </c>
      <c r="K144" s="226">
        <f t="shared" si="125"/>
        <v>3952832</v>
      </c>
      <c r="L144" s="207">
        <f>SUM(Лист1!M261)</f>
        <v>4633749</v>
      </c>
      <c r="M144" s="207">
        <f>SUM(Лист1!N261)</f>
        <v>0</v>
      </c>
      <c r="N144" s="226">
        <f t="shared" si="127"/>
        <v>4633749</v>
      </c>
    </row>
    <row r="145" spans="1:14" x14ac:dyDescent="0.25">
      <c r="A145" s="160" t="s">
        <v>47</v>
      </c>
      <c r="B145" s="127" t="s">
        <v>40</v>
      </c>
      <c r="C145" s="122" t="s">
        <v>27</v>
      </c>
      <c r="D145" s="278" t="s">
        <v>292</v>
      </c>
      <c r="E145" s="175" t="s">
        <v>48</v>
      </c>
      <c r="F145" s="207">
        <f>SUM(F146)</f>
        <v>5931018</v>
      </c>
      <c r="G145" s="207">
        <f t="shared" ref="G145" si="204">SUM(G146)</f>
        <v>0</v>
      </c>
      <c r="H145" s="226">
        <f t="shared" si="122"/>
        <v>5931018</v>
      </c>
      <c r="I145" s="207">
        <f t="shared" si="201"/>
        <v>0</v>
      </c>
      <c r="J145" s="207">
        <f t="shared" ref="J145" si="205">SUM(J146)</f>
        <v>0</v>
      </c>
      <c r="K145" s="226">
        <f t="shared" si="125"/>
        <v>0</v>
      </c>
      <c r="L145" s="207">
        <f t="shared" si="201"/>
        <v>0</v>
      </c>
      <c r="M145" s="207">
        <f t="shared" ref="M145" si="206">SUM(M146)</f>
        <v>0</v>
      </c>
      <c r="N145" s="226">
        <f t="shared" si="127"/>
        <v>0</v>
      </c>
    </row>
    <row r="146" spans="1:14" x14ac:dyDescent="0.25">
      <c r="A146" s="160" t="s">
        <v>49</v>
      </c>
      <c r="B146" s="127" t="s">
        <v>40</v>
      </c>
      <c r="C146" s="122" t="s">
        <v>27</v>
      </c>
      <c r="D146" s="278" t="s">
        <v>292</v>
      </c>
      <c r="E146" s="175" t="s">
        <v>50</v>
      </c>
      <c r="F146" s="207">
        <f>SUM(Лист1!G263)</f>
        <v>5931018</v>
      </c>
      <c r="G146" s="207">
        <f>SUM(Лист1!H263)</f>
        <v>0</v>
      </c>
      <c r="H146" s="226">
        <f t="shared" si="122"/>
        <v>5931018</v>
      </c>
      <c r="I146" s="207">
        <f>SUM(Лист1!J263)</f>
        <v>0</v>
      </c>
      <c r="J146" s="207">
        <f>SUM(Лист1!K263)</f>
        <v>0</v>
      </c>
      <c r="K146" s="226">
        <f t="shared" si="125"/>
        <v>0</v>
      </c>
      <c r="L146" s="207">
        <f>SUM(Лист1!M263)</f>
        <v>0</v>
      </c>
      <c r="M146" s="207">
        <f>SUM(Лист1!N263)</f>
        <v>0</v>
      </c>
      <c r="N146" s="226">
        <f t="shared" si="127"/>
        <v>0</v>
      </c>
    </row>
    <row r="147" spans="1:14" ht="26.25" x14ac:dyDescent="0.25">
      <c r="A147" s="144" t="s">
        <v>84</v>
      </c>
      <c r="B147" s="153" t="s">
        <v>40</v>
      </c>
      <c r="C147" s="148" t="s">
        <v>85</v>
      </c>
      <c r="D147" s="149" t="s">
        <v>117</v>
      </c>
      <c r="E147" s="150" t="s">
        <v>8</v>
      </c>
      <c r="F147" s="217">
        <f>SUM(F148+F151+F156)</f>
        <v>765389</v>
      </c>
      <c r="G147" s="217">
        <f t="shared" ref="G147" si="207">SUM(G148+G151+G156)</f>
        <v>3639000</v>
      </c>
      <c r="H147" s="225">
        <f t="shared" si="122"/>
        <v>4404389</v>
      </c>
      <c r="I147" s="217">
        <f t="shared" ref="I147:L147" si="208">SUM(I148+I151+I156)</f>
        <v>375389</v>
      </c>
      <c r="J147" s="217">
        <f t="shared" ref="J147" si="209">SUM(J148+J151+J156)</f>
        <v>0</v>
      </c>
      <c r="K147" s="225">
        <f t="shared" si="125"/>
        <v>375389</v>
      </c>
      <c r="L147" s="217">
        <f t="shared" si="208"/>
        <v>325389</v>
      </c>
      <c r="M147" s="217">
        <f t="shared" ref="M147" si="210">SUM(M148+M151+M156)</f>
        <v>0</v>
      </c>
      <c r="N147" s="225">
        <f t="shared" si="127"/>
        <v>325389</v>
      </c>
    </row>
    <row r="148" spans="1:14" x14ac:dyDescent="0.25">
      <c r="A148" s="136" t="s">
        <v>86</v>
      </c>
      <c r="B148" s="154" t="s">
        <v>40</v>
      </c>
      <c r="C148" s="146" t="s">
        <v>85</v>
      </c>
      <c r="D148" s="128" t="s">
        <v>227</v>
      </c>
      <c r="E148" s="191" t="s">
        <v>8</v>
      </c>
      <c r="F148" s="168">
        <f t="shared" ref="F148:M149" si="211">SUM(F149)</f>
        <v>390000</v>
      </c>
      <c r="G148" s="168">
        <f t="shared" si="211"/>
        <v>3639000</v>
      </c>
      <c r="H148" s="226">
        <f t="shared" si="122"/>
        <v>4029000</v>
      </c>
      <c r="I148" s="168">
        <f t="shared" si="211"/>
        <v>0</v>
      </c>
      <c r="J148" s="168">
        <f t="shared" si="211"/>
        <v>0</v>
      </c>
      <c r="K148" s="226">
        <f t="shared" si="125"/>
        <v>0</v>
      </c>
      <c r="L148" s="168">
        <f t="shared" si="211"/>
        <v>0</v>
      </c>
      <c r="M148" s="168">
        <f t="shared" si="211"/>
        <v>0</v>
      </c>
      <c r="N148" s="226">
        <f t="shared" si="127"/>
        <v>0</v>
      </c>
    </row>
    <row r="149" spans="1:14" x14ac:dyDescent="0.25">
      <c r="A149" s="125" t="s">
        <v>12</v>
      </c>
      <c r="B149" s="121" t="s">
        <v>40</v>
      </c>
      <c r="C149" s="122">
        <v>12</v>
      </c>
      <c r="D149" s="128" t="s">
        <v>227</v>
      </c>
      <c r="E149" s="121" t="s">
        <v>13</v>
      </c>
      <c r="F149" s="168">
        <f t="shared" si="211"/>
        <v>390000</v>
      </c>
      <c r="G149" s="168">
        <f t="shared" si="211"/>
        <v>3639000</v>
      </c>
      <c r="H149" s="226">
        <f t="shared" si="122"/>
        <v>4029000</v>
      </c>
      <c r="I149" s="168">
        <f t="shared" si="211"/>
        <v>0</v>
      </c>
      <c r="J149" s="168">
        <f t="shared" si="211"/>
        <v>0</v>
      </c>
      <c r="K149" s="226">
        <f t="shared" si="125"/>
        <v>0</v>
      </c>
      <c r="L149" s="168">
        <f t="shared" si="211"/>
        <v>0</v>
      </c>
      <c r="M149" s="168">
        <f t="shared" si="211"/>
        <v>0</v>
      </c>
      <c r="N149" s="226">
        <f t="shared" si="127"/>
        <v>0</v>
      </c>
    </row>
    <row r="150" spans="1:14" ht="23.25" x14ac:dyDescent="0.25">
      <c r="A150" s="125" t="s">
        <v>159</v>
      </c>
      <c r="B150" s="127" t="s">
        <v>40</v>
      </c>
      <c r="C150" s="121" t="s">
        <v>85</v>
      </c>
      <c r="D150" s="128" t="s">
        <v>227</v>
      </c>
      <c r="E150" s="127" t="s">
        <v>15</v>
      </c>
      <c r="F150" s="168">
        <f>SUM(Лист1!G267)</f>
        <v>390000</v>
      </c>
      <c r="G150" s="168">
        <f>SUM(Лист1!H267)</f>
        <v>3639000</v>
      </c>
      <c r="H150" s="226">
        <f t="shared" si="122"/>
        <v>4029000</v>
      </c>
      <c r="I150" s="168">
        <f>SUM(Лист1!J267)</f>
        <v>0</v>
      </c>
      <c r="J150" s="168">
        <f>SUM(Лист1!K267)</f>
        <v>0</v>
      </c>
      <c r="K150" s="226">
        <f t="shared" si="125"/>
        <v>0</v>
      </c>
      <c r="L150" s="168">
        <f>SUM(Лист1!M267)</f>
        <v>0</v>
      </c>
      <c r="M150" s="168">
        <f>SUM(Лист1!N267)</f>
        <v>0</v>
      </c>
      <c r="N150" s="226">
        <f t="shared" si="127"/>
        <v>0</v>
      </c>
    </row>
    <row r="151" spans="1:14" ht="51.75" x14ac:dyDescent="0.25">
      <c r="A151" s="234" t="s">
        <v>377</v>
      </c>
      <c r="B151" s="154" t="s">
        <v>40</v>
      </c>
      <c r="C151" s="146" t="s">
        <v>85</v>
      </c>
      <c r="D151" s="128" t="s">
        <v>122</v>
      </c>
      <c r="E151" s="146" t="s">
        <v>8</v>
      </c>
      <c r="F151" s="168">
        <f>SUM(F152+F154)</f>
        <v>325389</v>
      </c>
      <c r="G151" s="168">
        <f t="shared" ref="G151" si="212">SUM(G152+G154)</f>
        <v>0</v>
      </c>
      <c r="H151" s="226">
        <f t="shared" si="122"/>
        <v>325389</v>
      </c>
      <c r="I151" s="168">
        <f t="shared" ref="I151:L151" si="213">SUM(I152+I154)</f>
        <v>325389</v>
      </c>
      <c r="J151" s="168">
        <f t="shared" ref="J151" si="214">SUM(J152+J154)</f>
        <v>0</v>
      </c>
      <c r="K151" s="226">
        <f t="shared" si="125"/>
        <v>325389</v>
      </c>
      <c r="L151" s="168">
        <f t="shared" si="213"/>
        <v>325389</v>
      </c>
      <c r="M151" s="168">
        <f t="shared" ref="M151" si="215">SUM(M152+M154)</f>
        <v>0</v>
      </c>
      <c r="N151" s="226">
        <f t="shared" si="127"/>
        <v>325389</v>
      </c>
    </row>
    <row r="152" spans="1:14" ht="34.5" x14ac:dyDescent="0.25">
      <c r="A152" s="125" t="s">
        <v>29</v>
      </c>
      <c r="B152" s="127" t="s">
        <v>40</v>
      </c>
      <c r="C152" s="121" t="s">
        <v>85</v>
      </c>
      <c r="D152" s="128" t="s">
        <v>122</v>
      </c>
      <c r="E152" s="121" t="s">
        <v>30</v>
      </c>
      <c r="F152" s="168">
        <f>SUM(F153)</f>
        <v>212500</v>
      </c>
      <c r="G152" s="168">
        <f t="shared" ref="G152" si="216">SUM(G153)</f>
        <v>0</v>
      </c>
      <c r="H152" s="226">
        <f t="shared" si="122"/>
        <v>212500</v>
      </c>
      <c r="I152" s="168">
        <f t="shared" ref="I152:L152" si="217">SUM(I153)</f>
        <v>212500</v>
      </c>
      <c r="J152" s="168">
        <f t="shared" ref="J152" si="218">SUM(J153)</f>
        <v>0</v>
      </c>
      <c r="K152" s="226">
        <f t="shared" si="125"/>
        <v>212500</v>
      </c>
      <c r="L152" s="168">
        <f t="shared" si="217"/>
        <v>212500</v>
      </c>
      <c r="M152" s="168">
        <f t="shared" ref="M152" si="219">SUM(M153)</f>
        <v>0</v>
      </c>
      <c r="N152" s="226">
        <f t="shared" si="127"/>
        <v>212500</v>
      </c>
    </row>
    <row r="153" spans="1:14" x14ac:dyDescent="0.25">
      <c r="A153" s="125" t="s">
        <v>31</v>
      </c>
      <c r="B153" s="127" t="s">
        <v>40</v>
      </c>
      <c r="C153" s="121" t="s">
        <v>85</v>
      </c>
      <c r="D153" s="128" t="s">
        <v>122</v>
      </c>
      <c r="E153" s="121" t="s">
        <v>32</v>
      </c>
      <c r="F153" s="168">
        <f>SUM(Лист1!G270)</f>
        <v>212500</v>
      </c>
      <c r="G153" s="168">
        <f>SUM(Лист1!H270)</f>
        <v>0</v>
      </c>
      <c r="H153" s="226">
        <f t="shared" si="122"/>
        <v>212500</v>
      </c>
      <c r="I153" s="168">
        <f>SUM(Лист1!J270)</f>
        <v>212500</v>
      </c>
      <c r="J153" s="168">
        <f>SUM(Лист1!K270)</f>
        <v>0</v>
      </c>
      <c r="K153" s="226">
        <f t="shared" si="125"/>
        <v>212500</v>
      </c>
      <c r="L153" s="168">
        <f>SUM(Лист1!M270)</f>
        <v>212500</v>
      </c>
      <c r="M153" s="168">
        <f>SUM(Лист1!N270)</f>
        <v>0</v>
      </c>
      <c r="N153" s="226">
        <f t="shared" si="127"/>
        <v>212500</v>
      </c>
    </row>
    <row r="154" spans="1:14" x14ac:dyDescent="0.25">
      <c r="A154" s="125" t="s">
        <v>12</v>
      </c>
      <c r="B154" s="127" t="s">
        <v>40</v>
      </c>
      <c r="C154" s="121" t="s">
        <v>85</v>
      </c>
      <c r="D154" s="128" t="s">
        <v>122</v>
      </c>
      <c r="E154" s="121" t="s">
        <v>13</v>
      </c>
      <c r="F154" s="168">
        <f>SUM(F155)</f>
        <v>112889</v>
      </c>
      <c r="G154" s="168">
        <f t="shared" ref="G154" si="220">SUM(G155)</f>
        <v>0</v>
      </c>
      <c r="H154" s="226">
        <f t="shared" si="122"/>
        <v>112889</v>
      </c>
      <c r="I154" s="168">
        <f t="shared" ref="I154:L154" si="221">SUM(I155)</f>
        <v>112889</v>
      </c>
      <c r="J154" s="168">
        <f t="shared" ref="J154" si="222">SUM(J155)</f>
        <v>0</v>
      </c>
      <c r="K154" s="226">
        <f t="shared" si="125"/>
        <v>112889</v>
      </c>
      <c r="L154" s="168">
        <f t="shared" si="221"/>
        <v>112889</v>
      </c>
      <c r="M154" s="168">
        <f t="shared" ref="M154" si="223">SUM(M155)</f>
        <v>0</v>
      </c>
      <c r="N154" s="226">
        <f t="shared" si="127"/>
        <v>112889</v>
      </c>
    </row>
    <row r="155" spans="1:14" ht="23.25" x14ac:dyDescent="0.25">
      <c r="A155" s="125" t="s">
        <v>159</v>
      </c>
      <c r="B155" s="127" t="s">
        <v>40</v>
      </c>
      <c r="C155" s="121" t="s">
        <v>85</v>
      </c>
      <c r="D155" s="128" t="s">
        <v>122</v>
      </c>
      <c r="E155" s="121" t="s">
        <v>15</v>
      </c>
      <c r="F155" s="168">
        <f>SUM(Лист1!G272)</f>
        <v>112889</v>
      </c>
      <c r="G155" s="168">
        <f>SUM(Лист1!H272)</f>
        <v>0</v>
      </c>
      <c r="H155" s="226">
        <f t="shared" ref="H155:H218" si="224">SUM(F155+G155)</f>
        <v>112889</v>
      </c>
      <c r="I155" s="168">
        <f>SUM(Лист1!J272)</f>
        <v>112889</v>
      </c>
      <c r="J155" s="168">
        <f>SUM(Лист1!K272)</f>
        <v>0</v>
      </c>
      <c r="K155" s="226">
        <f t="shared" ref="K155:K218" si="225">SUM(I155+J155)</f>
        <v>112889</v>
      </c>
      <c r="L155" s="168">
        <f>SUM(Лист1!M272)</f>
        <v>112889</v>
      </c>
      <c r="M155" s="168">
        <f>SUM(Лист1!N272)</f>
        <v>0</v>
      </c>
      <c r="N155" s="226">
        <f t="shared" ref="N155:N218" si="226">SUM(L155+M155)</f>
        <v>112889</v>
      </c>
    </row>
    <row r="156" spans="1:14" x14ac:dyDescent="0.25">
      <c r="A156" s="234" t="s">
        <v>229</v>
      </c>
      <c r="B156" s="127" t="s">
        <v>40</v>
      </c>
      <c r="C156" s="121" t="s">
        <v>85</v>
      </c>
      <c r="D156" s="161" t="s">
        <v>228</v>
      </c>
      <c r="E156" s="165" t="s">
        <v>8</v>
      </c>
      <c r="F156" s="226">
        <f t="shared" ref="F156:M157" si="227">SUM(F157)</f>
        <v>50000</v>
      </c>
      <c r="G156" s="226">
        <f t="shared" si="227"/>
        <v>0</v>
      </c>
      <c r="H156" s="226">
        <f t="shared" si="224"/>
        <v>50000</v>
      </c>
      <c r="I156" s="226">
        <f t="shared" si="227"/>
        <v>50000</v>
      </c>
      <c r="J156" s="226">
        <f t="shared" si="227"/>
        <v>0</v>
      </c>
      <c r="K156" s="226">
        <f t="shared" si="225"/>
        <v>50000</v>
      </c>
      <c r="L156" s="226">
        <f t="shared" si="227"/>
        <v>0</v>
      </c>
      <c r="M156" s="226">
        <f t="shared" si="227"/>
        <v>0</v>
      </c>
      <c r="N156" s="226">
        <f t="shared" si="226"/>
        <v>0</v>
      </c>
    </row>
    <row r="157" spans="1:14" x14ac:dyDescent="0.25">
      <c r="A157" s="281" t="s">
        <v>35</v>
      </c>
      <c r="B157" s="127" t="s">
        <v>40</v>
      </c>
      <c r="C157" s="121" t="s">
        <v>85</v>
      </c>
      <c r="D157" s="161" t="s">
        <v>228</v>
      </c>
      <c r="E157" s="121" t="s">
        <v>36</v>
      </c>
      <c r="F157" s="226">
        <f t="shared" si="227"/>
        <v>50000</v>
      </c>
      <c r="G157" s="226">
        <f t="shared" si="227"/>
        <v>0</v>
      </c>
      <c r="H157" s="226">
        <f t="shared" si="224"/>
        <v>50000</v>
      </c>
      <c r="I157" s="226">
        <f t="shared" si="227"/>
        <v>50000</v>
      </c>
      <c r="J157" s="226">
        <f t="shared" si="227"/>
        <v>0</v>
      </c>
      <c r="K157" s="226">
        <f t="shared" si="225"/>
        <v>50000</v>
      </c>
      <c r="L157" s="226">
        <f t="shared" si="227"/>
        <v>0</v>
      </c>
      <c r="M157" s="226">
        <f t="shared" si="227"/>
        <v>0</v>
      </c>
      <c r="N157" s="226">
        <f t="shared" si="226"/>
        <v>0</v>
      </c>
    </row>
    <row r="158" spans="1:14" ht="23.25" x14ac:dyDescent="0.25">
      <c r="A158" s="160" t="s">
        <v>82</v>
      </c>
      <c r="B158" s="127" t="s">
        <v>40</v>
      </c>
      <c r="C158" s="121" t="s">
        <v>85</v>
      </c>
      <c r="D158" s="161" t="s">
        <v>228</v>
      </c>
      <c r="E158" s="121" t="s">
        <v>83</v>
      </c>
      <c r="F158" s="226">
        <f>SUM(Лист1!G275)</f>
        <v>50000</v>
      </c>
      <c r="G158" s="226">
        <f>SUM(Лист1!H275)</f>
        <v>0</v>
      </c>
      <c r="H158" s="226">
        <f t="shared" si="224"/>
        <v>50000</v>
      </c>
      <c r="I158" s="226">
        <f>SUM(Лист1!J275)</f>
        <v>50000</v>
      </c>
      <c r="J158" s="226">
        <f>SUM(Лист1!K275)</f>
        <v>0</v>
      </c>
      <c r="K158" s="226">
        <f t="shared" si="225"/>
        <v>50000</v>
      </c>
      <c r="L158" s="226">
        <f>SUM(Лист1!M275)</f>
        <v>0</v>
      </c>
      <c r="M158" s="226">
        <f>SUM(Лист1!N275)</f>
        <v>0</v>
      </c>
      <c r="N158" s="226">
        <f t="shared" si="226"/>
        <v>0</v>
      </c>
    </row>
    <row r="159" spans="1:14" ht="18.75" x14ac:dyDescent="0.3">
      <c r="A159" s="171" t="s">
        <v>55</v>
      </c>
      <c r="B159" s="140" t="s">
        <v>56</v>
      </c>
      <c r="C159" s="137" t="s">
        <v>7</v>
      </c>
      <c r="D159" s="140" t="s">
        <v>117</v>
      </c>
      <c r="E159" s="140" t="s">
        <v>8</v>
      </c>
      <c r="F159" s="217">
        <f>SUM(F160+F167+F191)</f>
        <v>8891806.6999999993</v>
      </c>
      <c r="G159" s="217">
        <f t="shared" ref="G159" si="228">SUM(G160+G167+G191)</f>
        <v>498577</v>
      </c>
      <c r="H159" s="225">
        <f t="shared" si="224"/>
        <v>9390383.6999999993</v>
      </c>
      <c r="I159" s="217">
        <f>SUM(I160+I167+I191)</f>
        <v>15888469</v>
      </c>
      <c r="J159" s="217">
        <f t="shared" ref="J159" si="229">SUM(J160+J167+J191)</f>
        <v>0</v>
      </c>
      <c r="K159" s="225">
        <f t="shared" si="225"/>
        <v>15888469</v>
      </c>
      <c r="L159" s="217">
        <f>SUM(L160+L167+L191)</f>
        <v>19759120.5</v>
      </c>
      <c r="M159" s="217">
        <f t="shared" ref="M159" si="230">SUM(M160+M167+M191)</f>
        <v>0</v>
      </c>
      <c r="N159" s="225">
        <f t="shared" si="226"/>
        <v>19759120.5</v>
      </c>
    </row>
    <row r="160" spans="1:14" x14ac:dyDescent="0.25">
      <c r="A160" s="144" t="s">
        <v>57</v>
      </c>
      <c r="B160" s="214" t="s">
        <v>56</v>
      </c>
      <c r="C160" s="208" t="s">
        <v>22</v>
      </c>
      <c r="D160" s="214" t="s">
        <v>117</v>
      </c>
      <c r="E160" s="214" t="s">
        <v>8</v>
      </c>
      <c r="F160" s="225">
        <f>SUM(F161+F164)</f>
        <v>238616</v>
      </c>
      <c r="G160" s="225">
        <f t="shared" ref="G160" si="231">SUM(G161+G164)</f>
        <v>0</v>
      </c>
      <c r="H160" s="225">
        <f t="shared" si="224"/>
        <v>238616</v>
      </c>
      <c r="I160" s="225">
        <f t="shared" ref="I160:L160" si="232">SUM(I161+I164)</f>
        <v>65000</v>
      </c>
      <c r="J160" s="225">
        <f t="shared" ref="J160" si="233">SUM(J161+J164)</f>
        <v>0</v>
      </c>
      <c r="K160" s="225">
        <f t="shared" si="225"/>
        <v>65000</v>
      </c>
      <c r="L160" s="225">
        <f t="shared" si="232"/>
        <v>65000</v>
      </c>
      <c r="M160" s="225">
        <f t="shared" ref="M160" si="234">SUM(M161+M164)</f>
        <v>0</v>
      </c>
      <c r="N160" s="225">
        <f t="shared" si="226"/>
        <v>65000</v>
      </c>
    </row>
    <row r="161" spans="1:14" ht="51.75" x14ac:dyDescent="0.25">
      <c r="A161" s="132" t="s">
        <v>232</v>
      </c>
      <c r="B161" s="127" t="s">
        <v>56</v>
      </c>
      <c r="C161" s="121" t="s">
        <v>22</v>
      </c>
      <c r="D161" s="161" t="s">
        <v>231</v>
      </c>
      <c r="E161" s="165" t="s">
        <v>8</v>
      </c>
      <c r="F161" s="226">
        <f>SUM(F162)</f>
        <v>62000</v>
      </c>
      <c r="G161" s="226">
        <f t="shared" ref="G161" si="235">SUM(G162)</f>
        <v>0</v>
      </c>
      <c r="H161" s="226">
        <f t="shared" si="224"/>
        <v>62000</v>
      </c>
      <c r="I161" s="226">
        <f t="shared" ref="I161:L161" si="236">SUM(I162)</f>
        <v>65000</v>
      </c>
      <c r="J161" s="226">
        <f t="shared" ref="J161" si="237">SUM(J162)</f>
        <v>0</v>
      </c>
      <c r="K161" s="226">
        <f t="shared" si="225"/>
        <v>65000</v>
      </c>
      <c r="L161" s="226">
        <f t="shared" si="236"/>
        <v>65000</v>
      </c>
      <c r="M161" s="226">
        <f t="shared" ref="M161" si="238">SUM(M162)</f>
        <v>0</v>
      </c>
      <c r="N161" s="226">
        <f t="shared" si="226"/>
        <v>65000</v>
      </c>
    </row>
    <row r="162" spans="1:14" x14ac:dyDescent="0.25">
      <c r="A162" s="133" t="s">
        <v>12</v>
      </c>
      <c r="B162" s="127" t="s">
        <v>56</v>
      </c>
      <c r="C162" s="121" t="s">
        <v>22</v>
      </c>
      <c r="D162" s="161" t="s">
        <v>231</v>
      </c>
      <c r="E162" s="121" t="s">
        <v>13</v>
      </c>
      <c r="F162" s="226">
        <f t="shared" ref="F162:M165" si="239">SUM(F163)</f>
        <v>62000</v>
      </c>
      <c r="G162" s="226">
        <f t="shared" si="239"/>
        <v>0</v>
      </c>
      <c r="H162" s="226">
        <f t="shared" si="224"/>
        <v>62000</v>
      </c>
      <c r="I162" s="226">
        <f t="shared" si="239"/>
        <v>65000</v>
      </c>
      <c r="J162" s="226">
        <f t="shared" si="239"/>
        <v>0</v>
      </c>
      <c r="K162" s="226">
        <f t="shared" si="225"/>
        <v>65000</v>
      </c>
      <c r="L162" s="226">
        <f t="shared" si="239"/>
        <v>65000</v>
      </c>
      <c r="M162" s="226">
        <f t="shared" si="239"/>
        <v>0</v>
      </c>
      <c r="N162" s="226">
        <f t="shared" si="226"/>
        <v>65000</v>
      </c>
    </row>
    <row r="163" spans="1:14" ht="23.25" x14ac:dyDescent="0.25">
      <c r="A163" s="125" t="s">
        <v>159</v>
      </c>
      <c r="B163" s="127" t="s">
        <v>56</v>
      </c>
      <c r="C163" s="121" t="s">
        <v>22</v>
      </c>
      <c r="D163" s="161" t="s">
        <v>231</v>
      </c>
      <c r="E163" s="121" t="s">
        <v>15</v>
      </c>
      <c r="F163" s="226">
        <f>SUM(Лист1!G280)</f>
        <v>62000</v>
      </c>
      <c r="G163" s="226">
        <f>SUM(Лист1!H280)</f>
        <v>0</v>
      </c>
      <c r="H163" s="226">
        <f t="shared" si="224"/>
        <v>62000</v>
      </c>
      <c r="I163" s="226">
        <f>SUM(Лист1!J280)</f>
        <v>65000</v>
      </c>
      <c r="J163" s="226">
        <f>SUM(Лист1!K280)</f>
        <v>0</v>
      </c>
      <c r="K163" s="226">
        <f t="shared" si="225"/>
        <v>65000</v>
      </c>
      <c r="L163" s="226">
        <f>SUM(Лист1!M280)</f>
        <v>65000</v>
      </c>
      <c r="M163" s="226">
        <f>SUM(Лист1!N280)</f>
        <v>0</v>
      </c>
      <c r="N163" s="226">
        <f t="shared" si="226"/>
        <v>65000</v>
      </c>
    </row>
    <row r="164" spans="1:14" ht="102.75" x14ac:dyDescent="0.25">
      <c r="A164" s="132" t="s">
        <v>259</v>
      </c>
      <c r="B164" s="127" t="s">
        <v>56</v>
      </c>
      <c r="C164" s="121" t="s">
        <v>22</v>
      </c>
      <c r="D164" s="161" t="s">
        <v>258</v>
      </c>
      <c r="E164" s="165" t="s">
        <v>8</v>
      </c>
      <c r="F164" s="226">
        <f>SUM(F165)</f>
        <v>176616</v>
      </c>
      <c r="G164" s="226">
        <f t="shared" ref="G164" si="240">SUM(G165)</f>
        <v>0</v>
      </c>
      <c r="H164" s="226">
        <f t="shared" si="224"/>
        <v>176616</v>
      </c>
      <c r="I164" s="226">
        <f t="shared" ref="I164:L164" si="241">SUM(I165)</f>
        <v>0</v>
      </c>
      <c r="J164" s="226">
        <f t="shared" ref="J164" si="242">SUM(J165)</f>
        <v>0</v>
      </c>
      <c r="K164" s="226">
        <f t="shared" si="225"/>
        <v>0</v>
      </c>
      <c r="L164" s="226">
        <f t="shared" si="241"/>
        <v>0</v>
      </c>
      <c r="M164" s="226">
        <f t="shared" ref="M164" si="243">SUM(M165)</f>
        <v>0</v>
      </c>
      <c r="N164" s="226">
        <f t="shared" si="226"/>
        <v>0</v>
      </c>
    </row>
    <row r="165" spans="1:14" x14ac:dyDescent="0.25">
      <c r="A165" s="125" t="s">
        <v>47</v>
      </c>
      <c r="B165" s="127" t="s">
        <v>56</v>
      </c>
      <c r="C165" s="121" t="s">
        <v>22</v>
      </c>
      <c r="D165" s="161" t="s">
        <v>258</v>
      </c>
      <c r="E165" s="121" t="s">
        <v>48</v>
      </c>
      <c r="F165" s="226">
        <f t="shared" si="239"/>
        <v>176616</v>
      </c>
      <c r="G165" s="226">
        <f t="shared" si="239"/>
        <v>0</v>
      </c>
      <c r="H165" s="226">
        <f t="shared" si="224"/>
        <v>176616</v>
      </c>
      <c r="I165" s="226">
        <f t="shared" si="239"/>
        <v>0</v>
      </c>
      <c r="J165" s="226">
        <f t="shared" si="239"/>
        <v>0</v>
      </c>
      <c r="K165" s="226">
        <f t="shared" si="225"/>
        <v>0</v>
      </c>
      <c r="L165" s="226">
        <f t="shared" si="239"/>
        <v>0</v>
      </c>
      <c r="M165" s="226">
        <f t="shared" si="239"/>
        <v>0</v>
      </c>
      <c r="N165" s="226">
        <f t="shared" si="226"/>
        <v>0</v>
      </c>
    </row>
    <row r="166" spans="1:14" x14ac:dyDescent="0.25">
      <c r="A166" s="125" t="s">
        <v>49</v>
      </c>
      <c r="B166" s="127" t="s">
        <v>56</v>
      </c>
      <c r="C166" s="121" t="s">
        <v>22</v>
      </c>
      <c r="D166" s="161" t="s">
        <v>258</v>
      </c>
      <c r="E166" s="121" t="s">
        <v>50</v>
      </c>
      <c r="F166" s="226">
        <f>SUM(Лист1!G283)</f>
        <v>176616</v>
      </c>
      <c r="G166" s="226">
        <f>SUM(Лист1!H283)</f>
        <v>0</v>
      </c>
      <c r="H166" s="226">
        <f t="shared" si="224"/>
        <v>176616</v>
      </c>
      <c r="I166" s="226">
        <f>SUM(Лист1!J283)</f>
        <v>0</v>
      </c>
      <c r="J166" s="226">
        <f>SUM(Лист1!K283)</f>
        <v>0</v>
      </c>
      <c r="K166" s="226">
        <f t="shared" si="225"/>
        <v>0</v>
      </c>
      <c r="L166" s="226">
        <f>SUM(Лист1!M283)</f>
        <v>0</v>
      </c>
      <c r="M166" s="226">
        <f>SUM(Лист1!N283)</f>
        <v>0</v>
      </c>
      <c r="N166" s="226">
        <f t="shared" si="226"/>
        <v>0</v>
      </c>
    </row>
    <row r="167" spans="1:14" ht="15.75" x14ac:dyDescent="0.25">
      <c r="A167" s="172" t="s">
        <v>58</v>
      </c>
      <c r="B167" s="153" t="s">
        <v>56</v>
      </c>
      <c r="C167" s="148" t="s">
        <v>24</v>
      </c>
      <c r="D167" s="153" t="s">
        <v>117</v>
      </c>
      <c r="E167" s="153" t="s">
        <v>8</v>
      </c>
      <c r="F167" s="217">
        <f>SUM(F168+F188+F182+F176+F179)</f>
        <v>8653190.6999999993</v>
      </c>
      <c r="G167" s="217">
        <f t="shared" ref="G167" si="244">SUM(G168+G188+G182+G176+G179)</f>
        <v>498577</v>
      </c>
      <c r="H167" s="225">
        <f t="shared" si="224"/>
        <v>9151767.6999999993</v>
      </c>
      <c r="I167" s="217">
        <f t="shared" ref="I167:L167" si="245">SUM(I168+I188+I182+I176+I179)</f>
        <v>2659575</v>
      </c>
      <c r="J167" s="217">
        <f t="shared" ref="J167" si="246">SUM(J168+J188+J182+J176+J179)</f>
        <v>0</v>
      </c>
      <c r="K167" s="225">
        <f t="shared" si="225"/>
        <v>2659575</v>
      </c>
      <c r="L167" s="217">
        <f t="shared" si="245"/>
        <v>4212205.5</v>
      </c>
      <c r="M167" s="217">
        <f t="shared" ref="M167" si="247">SUM(M168+M188+M182+M176+M179)</f>
        <v>0</v>
      </c>
      <c r="N167" s="225">
        <f t="shared" si="226"/>
        <v>4212205.5</v>
      </c>
    </row>
    <row r="168" spans="1:14" ht="26.25" x14ac:dyDescent="0.25">
      <c r="A168" s="132" t="s">
        <v>262</v>
      </c>
      <c r="B168" s="154" t="s">
        <v>56</v>
      </c>
      <c r="C168" s="146" t="s">
        <v>24</v>
      </c>
      <c r="D168" s="161" t="s">
        <v>243</v>
      </c>
      <c r="E168" s="191" t="s">
        <v>8</v>
      </c>
      <c r="F168" s="207">
        <f>SUM(F169)</f>
        <v>5240448.7</v>
      </c>
      <c r="G168" s="207">
        <f t="shared" ref="G168:G169" si="248">SUM(G169)</f>
        <v>0</v>
      </c>
      <c r="H168" s="226">
        <f t="shared" si="224"/>
        <v>5240448.7</v>
      </c>
      <c r="I168" s="207">
        <f t="shared" ref="I168:L168" si="249">SUM(I169)</f>
        <v>0</v>
      </c>
      <c r="J168" s="207">
        <f t="shared" ref="J168:J169" si="250">SUM(J169)</f>
        <v>0</v>
      </c>
      <c r="K168" s="226">
        <f t="shared" si="225"/>
        <v>0</v>
      </c>
      <c r="L168" s="207">
        <f t="shared" si="249"/>
        <v>3680290.5</v>
      </c>
      <c r="M168" s="207">
        <f t="shared" ref="M168:M169" si="251">SUM(M169)</f>
        <v>0</v>
      </c>
      <c r="N168" s="226">
        <f t="shared" si="226"/>
        <v>3680290.5</v>
      </c>
    </row>
    <row r="169" spans="1:14" ht="22.5" x14ac:dyDescent="0.25">
      <c r="A169" s="133" t="s">
        <v>73</v>
      </c>
      <c r="B169" s="127" t="s">
        <v>56</v>
      </c>
      <c r="C169" s="121" t="s">
        <v>24</v>
      </c>
      <c r="D169" s="161" t="s">
        <v>243</v>
      </c>
      <c r="E169" s="163">
        <v>400</v>
      </c>
      <c r="F169" s="207">
        <f>SUM(F170)</f>
        <v>5240448.7</v>
      </c>
      <c r="G169" s="207">
        <f t="shared" si="248"/>
        <v>0</v>
      </c>
      <c r="H169" s="226">
        <f t="shared" si="224"/>
        <v>5240448.7</v>
      </c>
      <c r="I169" s="207">
        <f t="shared" ref="I169:L169" si="252">SUM(I170)</f>
        <v>0</v>
      </c>
      <c r="J169" s="207">
        <f t="shared" si="250"/>
        <v>0</v>
      </c>
      <c r="K169" s="226">
        <f t="shared" si="225"/>
        <v>0</v>
      </c>
      <c r="L169" s="207">
        <f t="shared" si="252"/>
        <v>3680290.5</v>
      </c>
      <c r="M169" s="207">
        <f t="shared" si="251"/>
        <v>0</v>
      </c>
      <c r="N169" s="226">
        <f t="shared" si="226"/>
        <v>3680290.5</v>
      </c>
    </row>
    <row r="170" spans="1:14" x14ac:dyDescent="0.25">
      <c r="A170" s="125" t="s">
        <v>75</v>
      </c>
      <c r="B170" s="127" t="s">
        <v>56</v>
      </c>
      <c r="C170" s="121" t="s">
        <v>24</v>
      </c>
      <c r="D170" s="161" t="s">
        <v>243</v>
      </c>
      <c r="E170" s="163">
        <v>410</v>
      </c>
      <c r="F170" s="207">
        <f>SUM(F172:F175)</f>
        <v>5240448.7</v>
      </c>
      <c r="G170" s="207">
        <f t="shared" ref="G170" si="253">SUM(G172:G175)</f>
        <v>0</v>
      </c>
      <c r="H170" s="226">
        <f t="shared" si="224"/>
        <v>5240448.7</v>
      </c>
      <c r="I170" s="207">
        <f>SUM(I172:I175)</f>
        <v>0</v>
      </c>
      <c r="J170" s="207">
        <f t="shared" ref="J170" si="254">SUM(J172:J175)</f>
        <v>0</v>
      </c>
      <c r="K170" s="226">
        <f t="shared" si="225"/>
        <v>0</v>
      </c>
      <c r="L170" s="207">
        <f>SUM(L172:L175)</f>
        <v>3680290.5</v>
      </c>
      <c r="M170" s="207">
        <f t="shared" ref="M170" si="255">SUM(M172:M175)</f>
        <v>0</v>
      </c>
      <c r="N170" s="226">
        <f t="shared" si="226"/>
        <v>3680290.5</v>
      </c>
    </row>
    <row r="171" spans="1:14" x14ac:dyDescent="0.25">
      <c r="A171" s="125" t="s">
        <v>244</v>
      </c>
      <c r="B171" s="127"/>
      <c r="C171" s="121"/>
      <c r="D171" s="161"/>
      <c r="E171" s="121"/>
      <c r="F171" s="207"/>
      <c r="G171" s="207"/>
      <c r="H171" s="226">
        <f t="shared" si="224"/>
        <v>0</v>
      </c>
      <c r="I171" s="207"/>
      <c r="J171" s="207"/>
      <c r="K171" s="226">
        <f t="shared" si="225"/>
        <v>0</v>
      </c>
      <c r="L171" s="207"/>
      <c r="M171" s="207"/>
      <c r="N171" s="226">
        <f t="shared" si="226"/>
        <v>0</v>
      </c>
    </row>
    <row r="172" spans="1:14" ht="23.25" x14ac:dyDescent="0.25">
      <c r="A172" s="125" t="s">
        <v>321</v>
      </c>
      <c r="B172" s="127" t="s">
        <v>56</v>
      </c>
      <c r="C172" s="121" t="s">
        <v>24</v>
      </c>
      <c r="D172" s="128" t="s">
        <v>243</v>
      </c>
      <c r="E172" s="127" t="s">
        <v>76</v>
      </c>
      <c r="F172" s="207">
        <f>SUM(Лист1!G289)</f>
        <v>5240448.7</v>
      </c>
      <c r="G172" s="207">
        <f>SUM(Лист1!H289)</f>
        <v>0</v>
      </c>
      <c r="H172" s="226">
        <f t="shared" si="224"/>
        <v>5240448.7</v>
      </c>
      <c r="I172" s="207">
        <f>SUM(Лист1!J289)</f>
        <v>0</v>
      </c>
      <c r="J172" s="207">
        <f>SUM(Лист1!K289)</f>
        <v>0</v>
      </c>
      <c r="K172" s="226">
        <f t="shared" si="225"/>
        <v>0</v>
      </c>
      <c r="L172" s="207">
        <f>SUM(Лист1!M289)</f>
        <v>0</v>
      </c>
      <c r="M172" s="207">
        <f>SUM(Лист1!N289)</f>
        <v>0</v>
      </c>
      <c r="N172" s="226">
        <f t="shared" si="226"/>
        <v>0</v>
      </c>
    </row>
    <row r="173" spans="1:14" ht="26.45" customHeight="1" x14ac:dyDescent="0.25">
      <c r="A173" s="160" t="s">
        <v>248</v>
      </c>
      <c r="B173" s="127" t="s">
        <v>56</v>
      </c>
      <c r="C173" s="121" t="s">
        <v>24</v>
      </c>
      <c r="D173" s="128" t="s">
        <v>243</v>
      </c>
      <c r="E173" s="127" t="s">
        <v>76</v>
      </c>
      <c r="F173" s="207">
        <f>SUM(Лист1!G290)</f>
        <v>0</v>
      </c>
      <c r="G173" s="207">
        <f>SUM(Лист1!H290)</f>
        <v>0</v>
      </c>
      <c r="H173" s="226">
        <f t="shared" si="224"/>
        <v>0</v>
      </c>
      <c r="I173" s="207">
        <f>SUM(Лист1!J290)</f>
        <v>0</v>
      </c>
      <c r="J173" s="207">
        <f>SUM(Лист1!K290)</f>
        <v>0</v>
      </c>
      <c r="K173" s="226">
        <f t="shared" si="225"/>
        <v>0</v>
      </c>
      <c r="L173" s="207">
        <f>SUM(Лист1!M290)</f>
        <v>544784.5</v>
      </c>
      <c r="M173" s="207">
        <f>SUM(Лист1!N290)</f>
        <v>0</v>
      </c>
      <c r="N173" s="226">
        <f t="shared" si="226"/>
        <v>544784.5</v>
      </c>
    </row>
    <row r="174" spans="1:14" ht="23.25" x14ac:dyDescent="0.25">
      <c r="A174" s="125" t="s">
        <v>264</v>
      </c>
      <c r="B174" s="127" t="s">
        <v>56</v>
      </c>
      <c r="C174" s="121" t="s">
        <v>24</v>
      </c>
      <c r="D174" s="128" t="s">
        <v>243</v>
      </c>
      <c r="E174" s="127" t="s">
        <v>76</v>
      </c>
      <c r="F174" s="207">
        <f>SUM(Лист1!G291)</f>
        <v>0</v>
      </c>
      <c r="G174" s="207">
        <f>SUM(Лист1!H291)</f>
        <v>0</v>
      </c>
      <c r="H174" s="226">
        <f t="shared" si="224"/>
        <v>0</v>
      </c>
      <c r="I174" s="207">
        <f>SUM(Лист1!J291)</f>
        <v>0</v>
      </c>
      <c r="J174" s="207">
        <f>SUM(Лист1!K291)</f>
        <v>0</v>
      </c>
      <c r="K174" s="226">
        <f t="shared" si="225"/>
        <v>0</v>
      </c>
      <c r="L174" s="207">
        <f>SUM(Лист1!M291)</f>
        <v>2021277</v>
      </c>
      <c r="M174" s="207">
        <f>SUM(Лист1!N291)</f>
        <v>0</v>
      </c>
      <c r="N174" s="226">
        <f t="shared" si="226"/>
        <v>2021277</v>
      </c>
    </row>
    <row r="175" spans="1:14" ht="27.6" customHeight="1" x14ac:dyDescent="0.25">
      <c r="A175" s="125" t="s">
        <v>330</v>
      </c>
      <c r="B175" s="127" t="s">
        <v>56</v>
      </c>
      <c r="C175" s="121" t="s">
        <v>24</v>
      </c>
      <c r="D175" s="128" t="s">
        <v>243</v>
      </c>
      <c r="E175" s="127" t="s">
        <v>76</v>
      </c>
      <c r="F175" s="207">
        <f>SUM(Лист1!G292)</f>
        <v>0</v>
      </c>
      <c r="G175" s="207">
        <f>SUM(Лист1!H292)</f>
        <v>0</v>
      </c>
      <c r="H175" s="226">
        <f t="shared" si="224"/>
        <v>0</v>
      </c>
      <c r="I175" s="207">
        <f>SUM(Лист1!J292)</f>
        <v>0</v>
      </c>
      <c r="J175" s="207">
        <f>SUM(Лист1!K292)</f>
        <v>0</v>
      </c>
      <c r="K175" s="226">
        <f t="shared" si="225"/>
        <v>0</v>
      </c>
      <c r="L175" s="207">
        <f>SUM(Лист1!M292)</f>
        <v>1114229</v>
      </c>
      <c r="M175" s="207">
        <f>SUM(Лист1!N292)</f>
        <v>0</v>
      </c>
      <c r="N175" s="226">
        <f t="shared" si="226"/>
        <v>1114229</v>
      </c>
    </row>
    <row r="176" spans="1:14" ht="77.25" x14ac:dyDescent="0.25">
      <c r="A176" s="234" t="s">
        <v>352</v>
      </c>
      <c r="B176" s="127" t="s">
        <v>56</v>
      </c>
      <c r="C176" s="121" t="s">
        <v>24</v>
      </c>
      <c r="D176" s="128" t="s">
        <v>353</v>
      </c>
      <c r="E176" s="127" t="s">
        <v>8</v>
      </c>
      <c r="F176" s="207">
        <f>SUM(F177)</f>
        <v>140401</v>
      </c>
      <c r="G176" s="207">
        <f t="shared" ref="G176:G177" si="256">SUM(G177)</f>
        <v>0</v>
      </c>
      <c r="H176" s="226">
        <f t="shared" si="224"/>
        <v>140401</v>
      </c>
      <c r="I176" s="207">
        <f t="shared" ref="I176:L177" si="257">SUM(I177)</f>
        <v>0</v>
      </c>
      <c r="J176" s="207">
        <f t="shared" ref="J176:J177" si="258">SUM(J177)</f>
        <v>0</v>
      </c>
      <c r="K176" s="226">
        <f t="shared" si="225"/>
        <v>0</v>
      </c>
      <c r="L176" s="207">
        <f t="shared" si="257"/>
        <v>0</v>
      </c>
      <c r="M176" s="207">
        <f t="shared" ref="M176:M177" si="259">SUM(M177)</f>
        <v>0</v>
      </c>
      <c r="N176" s="226">
        <f t="shared" si="226"/>
        <v>0</v>
      </c>
    </row>
    <row r="177" spans="1:14" x14ac:dyDescent="0.25">
      <c r="A177" s="125" t="s">
        <v>47</v>
      </c>
      <c r="B177" s="127" t="s">
        <v>56</v>
      </c>
      <c r="C177" s="121" t="s">
        <v>24</v>
      </c>
      <c r="D177" s="128" t="s">
        <v>353</v>
      </c>
      <c r="E177" s="127" t="s">
        <v>48</v>
      </c>
      <c r="F177" s="207">
        <f>SUM(F178)</f>
        <v>140401</v>
      </c>
      <c r="G177" s="207">
        <f t="shared" si="256"/>
        <v>0</v>
      </c>
      <c r="H177" s="226">
        <f t="shared" si="224"/>
        <v>140401</v>
      </c>
      <c r="I177" s="207">
        <f t="shared" si="257"/>
        <v>0</v>
      </c>
      <c r="J177" s="207">
        <f t="shared" si="258"/>
        <v>0</v>
      </c>
      <c r="K177" s="226">
        <f t="shared" si="225"/>
        <v>0</v>
      </c>
      <c r="L177" s="207">
        <f t="shared" si="257"/>
        <v>0</v>
      </c>
      <c r="M177" s="207">
        <f t="shared" si="259"/>
        <v>0</v>
      </c>
      <c r="N177" s="226">
        <f t="shared" si="226"/>
        <v>0</v>
      </c>
    </row>
    <row r="178" spans="1:14" x14ac:dyDescent="0.25">
      <c r="A178" s="125" t="s">
        <v>49</v>
      </c>
      <c r="B178" s="127" t="s">
        <v>56</v>
      </c>
      <c r="C178" s="121" t="s">
        <v>24</v>
      </c>
      <c r="D178" s="128" t="s">
        <v>353</v>
      </c>
      <c r="E178" s="127" t="s">
        <v>50</v>
      </c>
      <c r="F178" s="207">
        <f>SUM(Лист1!G295)</f>
        <v>140401</v>
      </c>
      <c r="G178" s="207">
        <f>SUM(Лист1!H295)</f>
        <v>0</v>
      </c>
      <c r="H178" s="226">
        <f t="shared" si="224"/>
        <v>140401</v>
      </c>
      <c r="I178" s="207">
        <f>SUM(Лист1!J295)</f>
        <v>0</v>
      </c>
      <c r="J178" s="207">
        <f>SUM(Лист1!K295)</f>
        <v>0</v>
      </c>
      <c r="K178" s="226">
        <f t="shared" si="225"/>
        <v>0</v>
      </c>
      <c r="L178" s="207">
        <f>SUM(Лист1!M295)</f>
        <v>0</v>
      </c>
      <c r="M178" s="207">
        <f>SUM(Лист1!N295)</f>
        <v>0</v>
      </c>
      <c r="N178" s="226">
        <f t="shared" si="226"/>
        <v>0</v>
      </c>
    </row>
    <row r="179" spans="1:14" ht="20.45" customHeight="1" x14ac:dyDescent="0.25">
      <c r="A179" s="234" t="s">
        <v>290</v>
      </c>
      <c r="B179" s="154" t="s">
        <v>56</v>
      </c>
      <c r="C179" s="146" t="s">
        <v>24</v>
      </c>
      <c r="D179" s="161" t="s">
        <v>351</v>
      </c>
      <c r="E179" s="165" t="s">
        <v>8</v>
      </c>
      <c r="F179" s="207">
        <f>SUM(F180)</f>
        <v>400000</v>
      </c>
      <c r="G179" s="207">
        <f t="shared" ref="G179" si="260">SUM(G180)</f>
        <v>498577</v>
      </c>
      <c r="H179" s="226">
        <f t="shared" si="224"/>
        <v>898577</v>
      </c>
      <c r="I179" s="207">
        <f t="shared" ref="I179:L179" si="261">SUM(I180)</f>
        <v>0</v>
      </c>
      <c r="J179" s="207">
        <f t="shared" ref="J179" si="262">SUM(J180)</f>
        <v>0</v>
      </c>
      <c r="K179" s="226">
        <f t="shared" si="225"/>
        <v>0</v>
      </c>
      <c r="L179" s="207">
        <f t="shared" si="261"/>
        <v>0</v>
      </c>
      <c r="M179" s="207">
        <f t="shared" ref="M179" si="263">SUM(M180)</f>
        <v>0</v>
      </c>
      <c r="N179" s="226">
        <f t="shared" si="226"/>
        <v>0</v>
      </c>
    </row>
    <row r="180" spans="1:14" x14ac:dyDescent="0.25">
      <c r="A180" s="281" t="s">
        <v>12</v>
      </c>
      <c r="B180" s="154" t="s">
        <v>56</v>
      </c>
      <c r="C180" s="146" t="s">
        <v>24</v>
      </c>
      <c r="D180" s="161" t="s">
        <v>351</v>
      </c>
      <c r="E180" s="279" t="s">
        <v>13</v>
      </c>
      <c r="F180" s="207">
        <f t="shared" ref="F180:M180" si="264">SUM(F181)</f>
        <v>400000</v>
      </c>
      <c r="G180" s="207">
        <f t="shared" si="264"/>
        <v>498577</v>
      </c>
      <c r="H180" s="226">
        <f t="shared" si="224"/>
        <v>898577</v>
      </c>
      <c r="I180" s="207">
        <f t="shared" si="264"/>
        <v>0</v>
      </c>
      <c r="J180" s="207">
        <f t="shared" si="264"/>
        <v>0</v>
      </c>
      <c r="K180" s="226">
        <f t="shared" si="225"/>
        <v>0</v>
      </c>
      <c r="L180" s="207">
        <f t="shared" si="264"/>
        <v>0</v>
      </c>
      <c r="M180" s="207">
        <f t="shared" si="264"/>
        <v>0</v>
      </c>
      <c r="N180" s="226">
        <f t="shared" si="226"/>
        <v>0</v>
      </c>
    </row>
    <row r="181" spans="1:14" ht="23.25" x14ac:dyDescent="0.25">
      <c r="A181" s="160" t="s">
        <v>159</v>
      </c>
      <c r="B181" s="154" t="s">
        <v>56</v>
      </c>
      <c r="C181" s="146" t="s">
        <v>24</v>
      </c>
      <c r="D181" s="161" t="s">
        <v>351</v>
      </c>
      <c r="E181" s="279" t="s">
        <v>15</v>
      </c>
      <c r="F181" s="207">
        <f>SUM(Лист1!G307)</f>
        <v>400000</v>
      </c>
      <c r="G181" s="207">
        <f>SUM(Лист1!H307)</f>
        <v>498577</v>
      </c>
      <c r="H181" s="226">
        <f t="shared" si="224"/>
        <v>898577</v>
      </c>
      <c r="I181" s="207">
        <f>SUM(Лист1!J307)</f>
        <v>0</v>
      </c>
      <c r="J181" s="207">
        <f>SUM(Лист1!K307)</f>
        <v>0</v>
      </c>
      <c r="K181" s="226">
        <f t="shared" si="225"/>
        <v>0</v>
      </c>
      <c r="L181" s="207">
        <f>SUM(Лист1!M307)</f>
        <v>0</v>
      </c>
      <c r="M181" s="207">
        <f>SUM(Лист1!N307)</f>
        <v>0</v>
      </c>
      <c r="N181" s="226">
        <f t="shared" si="226"/>
        <v>0</v>
      </c>
    </row>
    <row r="182" spans="1:14" ht="27.6" customHeight="1" x14ac:dyDescent="0.25">
      <c r="A182" s="132" t="s">
        <v>262</v>
      </c>
      <c r="B182" s="127" t="s">
        <v>56</v>
      </c>
      <c r="C182" s="121" t="s">
        <v>24</v>
      </c>
      <c r="D182" s="128" t="s">
        <v>346</v>
      </c>
      <c r="E182" s="127" t="s">
        <v>8</v>
      </c>
      <c r="F182" s="207">
        <f>SUM(F183)</f>
        <v>2659575</v>
      </c>
      <c r="G182" s="207">
        <f>SUM(G183)</f>
        <v>0</v>
      </c>
      <c r="H182" s="226">
        <f t="shared" si="224"/>
        <v>2659575</v>
      </c>
      <c r="I182" s="207">
        <v>1595745</v>
      </c>
      <c r="J182" s="207">
        <f>SUM(J183)</f>
        <v>0</v>
      </c>
      <c r="K182" s="226">
        <f t="shared" si="225"/>
        <v>1595745</v>
      </c>
      <c r="L182" s="207">
        <v>0</v>
      </c>
      <c r="M182" s="207">
        <f>SUM(M183)</f>
        <v>0</v>
      </c>
      <c r="N182" s="226">
        <f t="shared" si="226"/>
        <v>0</v>
      </c>
    </row>
    <row r="183" spans="1:14" ht="27.6" customHeight="1" x14ac:dyDescent="0.25">
      <c r="A183" s="133" t="s">
        <v>73</v>
      </c>
      <c r="B183" s="127" t="s">
        <v>56</v>
      </c>
      <c r="C183" s="121" t="s">
        <v>24</v>
      </c>
      <c r="D183" s="128" t="s">
        <v>346</v>
      </c>
      <c r="E183" s="127">
        <v>400</v>
      </c>
      <c r="F183" s="207">
        <f>SUM(F184)</f>
        <v>2659575</v>
      </c>
      <c r="G183" s="207">
        <f>SUM(G184)</f>
        <v>0</v>
      </c>
      <c r="H183" s="226">
        <f t="shared" si="224"/>
        <v>2659575</v>
      </c>
      <c r="I183" s="207">
        <v>1595745</v>
      </c>
      <c r="J183" s="207">
        <f>SUM(J184)</f>
        <v>0</v>
      </c>
      <c r="K183" s="226">
        <f t="shared" si="225"/>
        <v>1595745</v>
      </c>
      <c r="L183" s="207">
        <v>0</v>
      </c>
      <c r="M183" s="207">
        <f>SUM(M184)</f>
        <v>0</v>
      </c>
      <c r="N183" s="226">
        <f t="shared" si="226"/>
        <v>0</v>
      </c>
    </row>
    <row r="184" spans="1:14" x14ac:dyDescent="0.25">
      <c r="A184" s="125" t="s">
        <v>75</v>
      </c>
      <c r="B184" s="127" t="s">
        <v>56</v>
      </c>
      <c r="C184" s="121" t="s">
        <v>24</v>
      </c>
      <c r="D184" s="128" t="s">
        <v>346</v>
      </c>
      <c r="E184" s="127">
        <v>410</v>
      </c>
      <c r="F184" s="207">
        <f>SUM(F186:F187)</f>
        <v>2659575</v>
      </c>
      <c r="G184" s="207">
        <f t="shared" ref="G184" si="265">SUM(G186:G187)</f>
        <v>0</v>
      </c>
      <c r="H184" s="226">
        <f t="shared" si="224"/>
        <v>2659575</v>
      </c>
      <c r="I184" s="207">
        <f t="shared" ref="I184:M184" si="266">SUM(I186:I187)</f>
        <v>1595745</v>
      </c>
      <c r="J184" s="207">
        <f t="shared" si="266"/>
        <v>0</v>
      </c>
      <c r="K184" s="226">
        <f t="shared" si="225"/>
        <v>1595745</v>
      </c>
      <c r="L184" s="207">
        <f t="shared" si="266"/>
        <v>0</v>
      </c>
      <c r="M184" s="207">
        <f t="shared" si="266"/>
        <v>0</v>
      </c>
      <c r="N184" s="226">
        <f t="shared" si="226"/>
        <v>0</v>
      </c>
    </row>
    <row r="185" spans="1:14" x14ac:dyDescent="0.25">
      <c r="A185" s="125" t="s">
        <v>244</v>
      </c>
      <c r="B185" s="127"/>
      <c r="C185" s="121"/>
      <c r="D185" s="128"/>
      <c r="E185" s="127"/>
      <c r="F185" s="207"/>
      <c r="G185" s="207"/>
      <c r="H185" s="226">
        <f t="shared" si="224"/>
        <v>0</v>
      </c>
      <c r="I185" s="207"/>
      <c r="J185" s="207"/>
      <c r="K185" s="226">
        <f t="shared" si="225"/>
        <v>0</v>
      </c>
      <c r="L185" s="207"/>
      <c r="M185" s="207"/>
      <c r="N185" s="226">
        <f t="shared" si="226"/>
        <v>0</v>
      </c>
    </row>
    <row r="186" spans="1:14" ht="27.6" customHeight="1" x14ac:dyDescent="0.25">
      <c r="A186" s="160" t="s">
        <v>319</v>
      </c>
      <c r="B186" s="127" t="s">
        <v>56</v>
      </c>
      <c r="C186" s="121" t="s">
        <v>24</v>
      </c>
      <c r="D186" s="128" t="s">
        <v>346</v>
      </c>
      <c r="E186" s="127" t="s">
        <v>76</v>
      </c>
      <c r="F186" s="207">
        <f>SUM(Лист1!G300)</f>
        <v>2659575</v>
      </c>
      <c r="G186" s="207">
        <f>SUM(Лист1!H300)</f>
        <v>0</v>
      </c>
      <c r="H186" s="226">
        <f t="shared" si="224"/>
        <v>2659575</v>
      </c>
      <c r="I186" s="207"/>
      <c r="J186" s="207">
        <f>SUM(Лист1!K300)</f>
        <v>0</v>
      </c>
      <c r="K186" s="226">
        <f t="shared" si="225"/>
        <v>0</v>
      </c>
      <c r="L186" s="207"/>
      <c r="M186" s="207">
        <f>SUM(Лист1!N300)</f>
        <v>0</v>
      </c>
      <c r="N186" s="226">
        <f t="shared" si="226"/>
        <v>0</v>
      </c>
    </row>
    <row r="187" spans="1:14" ht="27.6" customHeight="1" x14ac:dyDescent="0.25">
      <c r="A187" s="160" t="s">
        <v>320</v>
      </c>
      <c r="B187" s="127" t="s">
        <v>56</v>
      </c>
      <c r="C187" s="121" t="s">
        <v>24</v>
      </c>
      <c r="D187" s="128" t="s">
        <v>346</v>
      </c>
      <c r="E187" s="127" t="s">
        <v>76</v>
      </c>
      <c r="F187" s="207"/>
      <c r="G187" s="207"/>
      <c r="H187" s="226">
        <f t="shared" si="224"/>
        <v>0</v>
      </c>
      <c r="I187" s="207">
        <v>1595745</v>
      </c>
      <c r="J187" s="207"/>
      <c r="K187" s="226">
        <f t="shared" si="225"/>
        <v>1595745</v>
      </c>
      <c r="L187" s="207"/>
      <c r="M187" s="207"/>
      <c r="N187" s="226">
        <f t="shared" si="226"/>
        <v>0</v>
      </c>
    </row>
    <row r="188" spans="1:14" ht="26.25" x14ac:dyDescent="0.25">
      <c r="A188" s="136" t="s">
        <v>380</v>
      </c>
      <c r="B188" s="154" t="s">
        <v>56</v>
      </c>
      <c r="C188" s="146" t="s">
        <v>24</v>
      </c>
      <c r="D188" s="161" t="s">
        <v>331</v>
      </c>
      <c r="E188" s="165" t="s">
        <v>8</v>
      </c>
      <c r="F188" s="207">
        <f>SUM(F189)</f>
        <v>212766</v>
      </c>
      <c r="G188" s="207">
        <f t="shared" ref="G188:G189" si="267">SUM(G189)</f>
        <v>0</v>
      </c>
      <c r="H188" s="226">
        <f t="shared" si="224"/>
        <v>212766</v>
      </c>
      <c r="I188" s="207">
        <f t="shared" ref="I188:L189" si="268">SUM(I189)</f>
        <v>1063830</v>
      </c>
      <c r="J188" s="207">
        <f t="shared" ref="J188:J189" si="269">SUM(J189)</f>
        <v>0</v>
      </c>
      <c r="K188" s="226">
        <f t="shared" si="225"/>
        <v>1063830</v>
      </c>
      <c r="L188" s="207">
        <f t="shared" si="268"/>
        <v>531915</v>
      </c>
      <c r="M188" s="207">
        <f t="shared" ref="M188:M189" si="270">SUM(M189)</f>
        <v>0</v>
      </c>
      <c r="N188" s="226">
        <f t="shared" si="226"/>
        <v>531915</v>
      </c>
    </row>
    <row r="189" spans="1:14" x14ac:dyDescent="0.25">
      <c r="A189" s="281" t="s">
        <v>12</v>
      </c>
      <c r="B189" s="127" t="s">
        <v>56</v>
      </c>
      <c r="C189" s="121" t="s">
        <v>24</v>
      </c>
      <c r="D189" s="161" t="s">
        <v>331</v>
      </c>
      <c r="E189" s="175" t="s">
        <v>13</v>
      </c>
      <c r="F189" s="207">
        <f>SUM(F190)</f>
        <v>212766</v>
      </c>
      <c r="G189" s="207">
        <f t="shared" si="267"/>
        <v>0</v>
      </c>
      <c r="H189" s="226">
        <f t="shared" si="224"/>
        <v>212766</v>
      </c>
      <c r="I189" s="207">
        <f t="shared" si="268"/>
        <v>1063830</v>
      </c>
      <c r="J189" s="207">
        <f t="shared" si="269"/>
        <v>0</v>
      </c>
      <c r="K189" s="226">
        <f t="shared" si="225"/>
        <v>1063830</v>
      </c>
      <c r="L189" s="207">
        <f t="shared" si="268"/>
        <v>531915</v>
      </c>
      <c r="M189" s="207">
        <f t="shared" si="270"/>
        <v>0</v>
      </c>
      <c r="N189" s="226">
        <f t="shared" si="226"/>
        <v>531915</v>
      </c>
    </row>
    <row r="190" spans="1:14" ht="23.25" x14ac:dyDescent="0.25">
      <c r="A190" s="160" t="s">
        <v>159</v>
      </c>
      <c r="B190" s="127" t="s">
        <v>56</v>
      </c>
      <c r="C190" s="121" t="s">
        <v>24</v>
      </c>
      <c r="D190" s="161" t="s">
        <v>331</v>
      </c>
      <c r="E190" s="175" t="s">
        <v>15</v>
      </c>
      <c r="F190" s="207">
        <f>SUM(Лист1!G304)</f>
        <v>212766</v>
      </c>
      <c r="G190" s="207">
        <f>SUM(Лист1!H304)</f>
        <v>0</v>
      </c>
      <c r="H190" s="226">
        <f t="shared" si="224"/>
        <v>212766</v>
      </c>
      <c r="I190" s="207">
        <f>SUM(Лист1!J304)</f>
        <v>1063830</v>
      </c>
      <c r="J190" s="207">
        <f>SUM(Лист1!K304)</f>
        <v>0</v>
      </c>
      <c r="K190" s="226">
        <f t="shared" si="225"/>
        <v>1063830</v>
      </c>
      <c r="L190" s="207">
        <f>SUM(Лист1!M304)</f>
        <v>531915</v>
      </c>
      <c r="M190" s="207">
        <f>SUM(Лист1!N304)</f>
        <v>0</v>
      </c>
      <c r="N190" s="226">
        <f t="shared" si="226"/>
        <v>531915</v>
      </c>
    </row>
    <row r="191" spans="1:14" ht="26.25" x14ac:dyDescent="0.25">
      <c r="A191" s="297" t="s">
        <v>316</v>
      </c>
      <c r="B191" s="291" t="s">
        <v>56</v>
      </c>
      <c r="C191" s="292" t="s">
        <v>56</v>
      </c>
      <c r="D191" s="292" t="s">
        <v>117</v>
      </c>
      <c r="E191" s="301" t="s">
        <v>8</v>
      </c>
      <c r="F191" s="240">
        <f>SUM(F192)</f>
        <v>0</v>
      </c>
      <c r="G191" s="240">
        <f t="shared" ref="G191:G193" si="271">SUM(G192)</f>
        <v>0</v>
      </c>
      <c r="H191" s="226">
        <f t="shared" si="224"/>
        <v>0</v>
      </c>
      <c r="I191" s="240">
        <f t="shared" ref="I191:L191" si="272">SUM(I192)</f>
        <v>13163894</v>
      </c>
      <c r="J191" s="240">
        <f t="shared" ref="J191:J193" si="273">SUM(J192)</f>
        <v>0</v>
      </c>
      <c r="K191" s="226">
        <f t="shared" si="225"/>
        <v>13163894</v>
      </c>
      <c r="L191" s="240">
        <f t="shared" si="272"/>
        <v>15481915</v>
      </c>
      <c r="M191" s="240">
        <f t="shared" ref="M191:M193" si="274">SUM(M192)</f>
        <v>0</v>
      </c>
      <c r="N191" s="226">
        <f t="shared" si="226"/>
        <v>15481915</v>
      </c>
    </row>
    <row r="192" spans="1:14" ht="26.25" x14ac:dyDescent="0.25">
      <c r="A192" s="132" t="s">
        <v>304</v>
      </c>
      <c r="B192" s="154" t="s">
        <v>56</v>
      </c>
      <c r="C192" s="278" t="s">
        <v>56</v>
      </c>
      <c r="D192" s="161" t="s">
        <v>345</v>
      </c>
      <c r="E192" s="191" t="s">
        <v>8</v>
      </c>
      <c r="F192" s="207">
        <f>SUM(F193)</f>
        <v>0</v>
      </c>
      <c r="G192" s="207">
        <f t="shared" si="271"/>
        <v>0</v>
      </c>
      <c r="H192" s="226">
        <f t="shared" si="224"/>
        <v>0</v>
      </c>
      <c r="I192" s="207">
        <f t="shared" ref="I192:L192" si="275">SUM(I193)</f>
        <v>13163894</v>
      </c>
      <c r="J192" s="207">
        <f t="shared" si="273"/>
        <v>0</v>
      </c>
      <c r="K192" s="226">
        <f t="shared" si="225"/>
        <v>13163894</v>
      </c>
      <c r="L192" s="207">
        <f t="shared" si="275"/>
        <v>15481915</v>
      </c>
      <c r="M192" s="207">
        <f t="shared" si="274"/>
        <v>0</v>
      </c>
      <c r="N192" s="226">
        <f t="shared" si="226"/>
        <v>15481915</v>
      </c>
    </row>
    <row r="193" spans="1:14" ht="22.5" x14ac:dyDescent="0.25">
      <c r="A193" s="133" t="s">
        <v>73</v>
      </c>
      <c r="B193" s="127" t="s">
        <v>56</v>
      </c>
      <c r="C193" s="121" t="s">
        <v>56</v>
      </c>
      <c r="D193" s="161" t="s">
        <v>345</v>
      </c>
      <c r="E193" s="163">
        <v>400</v>
      </c>
      <c r="F193" s="207">
        <f>SUM(F194)</f>
        <v>0</v>
      </c>
      <c r="G193" s="207">
        <f t="shared" si="271"/>
        <v>0</v>
      </c>
      <c r="H193" s="226">
        <f t="shared" si="224"/>
        <v>0</v>
      </c>
      <c r="I193" s="207">
        <f t="shared" ref="I193:L193" si="276">SUM(I194)</f>
        <v>13163894</v>
      </c>
      <c r="J193" s="207">
        <f t="shared" si="273"/>
        <v>0</v>
      </c>
      <c r="K193" s="226">
        <f t="shared" si="225"/>
        <v>13163894</v>
      </c>
      <c r="L193" s="207">
        <f t="shared" si="276"/>
        <v>15481915</v>
      </c>
      <c r="M193" s="207">
        <f t="shared" si="274"/>
        <v>0</v>
      </c>
      <c r="N193" s="226">
        <f t="shared" si="226"/>
        <v>15481915</v>
      </c>
    </row>
    <row r="194" spans="1:14" x14ac:dyDescent="0.25">
      <c r="A194" s="125" t="s">
        <v>75</v>
      </c>
      <c r="B194" s="127" t="s">
        <v>56</v>
      </c>
      <c r="C194" s="121" t="s">
        <v>56</v>
      </c>
      <c r="D194" s="161" t="s">
        <v>345</v>
      </c>
      <c r="E194" s="163">
        <v>410</v>
      </c>
      <c r="F194" s="207">
        <f>SUM(F196:F199)</f>
        <v>0</v>
      </c>
      <c r="G194" s="207">
        <f t="shared" ref="G194" si="277">SUM(G196:G199)</f>
        <v>0</v>
      </c>
      <c r="H194" s="226">
        <f t="shared" si="224"/>
        <v>0</v>
      </c>
      <c r="I194" s="207">
        <f t="shared" ref="I194:M194" si="278">SUM(I196:I199)</f>
        <v>13163894</v>
      </c>
      <c r="J194" s="207">
        <f t="shared" si="278"/>
        <v>0</v>
      </c>
      <c r="K194" s="226">
        <f t="shared" si="225"/>
        <v>13163894</v>
      </c>
      <c r="L194" s="207">
        <f t="shared" si="278"/>
        <v>15481915</v>
      </c>
      <c r="M194" s="207">
        <f t="shared" si="278"/>
        <v>0</v>
      </c>
      <c r="N194" s="226">
        <f t="shared" si="226"/>
        <v>15481915</v>
      </c>
    </row>
    <row r="195" spans="1:14" x14ac:dyDescent="0.25">
      <c r="A195" s="125" t="s">
        <v>244</v>
      </c>
      <c r="B195" s="127"/>
      <c r="C195" s="121"/>
      <c r="D195" s="161"/>
      <c r="E195" s="127"/>
      <c r="F195" s="207"/>
      <c r="G195" s="207"/>
      <c r="H195" s="226">
        <f t="shared" si="224"/>
        <v>0</v>
      </c>
      <c r="I195" s="207"/>
      <c r="J195" s="207"/>
      <c r="K195" s="226">
        <f t="shared" si="225"/>
        <v>0</v>
      </c>
      <c r="L195" s="207"/>
      <c r="M195" s="207"/>
      <c r="N195" s="226">
        <f t="shared" si="226"/>
        <v>0</v>
      </c>
    </row>
    <row r="196" spans="1:14" ht="23.25" x14ac:dyDescent="0.25">
      <c r="A196" s="125" t="s">
        <v>296</v>
      </c>
      <c r="B196" s="127" t="s">
        <v>56</v>
      </c>
      <c r="C196" s="121" t="s">
        <v>56</v>
      </c>
      <c r="D196" s="161" t="s">
        <v>345</v>
      </c>
      <c r="E196" s="127" t="s">
        <v>76</v>
      </c>
      <c r="F196" s="207">
        <f>SUM(Лист1!G313)</f>
        <v>0</v>
      </c>
      <c r="G196" s="207">
        <f>SUM(Лист1!H313)</f>
        <v>0</v>
      </c>
      <c r="H196" s="226">
        <f t="shared" si="224"/>
        <v>0</v>
      </c>
      <c r="I196" s="207">
        <f>SUM(Лист1!J313)</f>
        <v>13163894</v>
      </c>
      <c r="J196" s="207">
        <f>SUM(Лист1!K313)</f>
        <v>0</v>
      </c>
      <c r="K196" s="226">
        <f t="shared" si="225"/>
        <v>13163894</v>
      </c>
      <c r="L196" s="207">
        <f>SUM(Лист1!M313)</f>
        <v>0</v>
      </c>
      <c r="M196" s="207">
        <f>SUM(Лист1!N313)</f>
        <v>0</v>
      </c>
      <c r="N196" s="226">
        <f t="shared" si="226"/>
        <v>0</v>
      </c>
    </row>
    <row r="197" spans="1:14" ht="23.25" x14ac:dyDescent="0.25">
      <c r="A197" s="125" t="s">
        <v>322</v>
      </c>
      <c r="B197" s="127" t="s">
        <v>56</v>
      </c>
      <c r="C197" s="121" t="s">
        <v>56</v>
      </c>
      <c r="D197" s="161" t="s">
        <v>345</v>
      </c>
      <c r="E197" s="127" t="s">
        <v>76</v>
      </c>
      <c r="F197" s="207">
        <f>SUM(Лист1!G314)</f>
        <v>0</v>
      </c>
      <c r="G197" s="207">
        <f>SUM(Лист1!H314)</f>
        <v>0</v>
      </c>
      <c r="H197" s="226">
        <f t="shared" si="224"/>
        <v>0</v>
      </c>
      <c r="I197" s="207">
        <f>SUM(Лист1!J314)</f>
        <v>0</v>
      </c>
      <c r="J197" s="207">
        <f>SUM(Лист1!K314)</f>
        <v>0</v>
      </c>
      <c r="K197" s="226">
        <f t="shared" si="225"/>
        <v>0</v>
      </c>
      <c r="L197" s="207">
        <f>SUM(Лист1!M314)</f>
        <v>2632979</v>
      </c>
      <c r="M197" s="207">
        <f>SUM(Лист1!N314)</f>
        <v>0</v>
      </c>
      <c r="N197" s="226">
        <f t="shared" si="226"/>
        <v>2632979</v>
      </c>
    </row>
    <row r="198" spans="1:14" ht="23.25" x14ac:dyDescent="0.25">
      <c r="A198" s="125" t="s">
        <v>323</v>
      </c>
      <c r="B198" s="127" t="s">
        <v>56</v>
      </c>
      <c r="C198" s="121" t="s">
        <v>56</v>
      </c>
      <c r="D198" s="161" t="s">
        <v>345</v>
      </c>
      <c r="E198" s="127" t="s">
        <v>76</v>
      </c>
      <c r="F198" s="207">
        <f>SUM(Лист1!G315)</f>
        <v>0</v>
      </c>
      <c r="G198" s="207">
        <f>SUM(Лист1!H315)</f>
        <v>0</v>
      </c>
      <c r="H198" s="226">
        <f t="shared" si="224"/>
        <v>0</v>
      </c>
      <c r="I198" s="207">
        <f>SUM(Лист1!J315)</f>
        <v>0</v>
      </c>
      <c r="J198" s="207">
        <f>SUM(Лист1!K315)</f>
        <v>0</v>
      </c>
      <c r="K198" s="226">
        <f t="shared" si="225"/>
        <v>0</v>
      </c>
      <c r="L198" s="207">
        <f>SUM(Лист1!M315)</f>
        <v>5265957</v>
      </c>
      <c r="M198" s="207">
        <f>SUM(Лист1!N315)</f>
        <v>0</v>
      </c>
      <c r="N198" s="226">
        <f t="shared" si="226"/>
        <v>5265957</v>
      </c>
    </row>
    <row r="199" spans="1:14" ht="23.25" x14ac:dyDescent="0.25">
      <c r="A199" s="125" t="s">
        <v>324</v>
      </c>
      <c r="B199" s="175" t="s">
        <v>56</v>
      </c>
      <c r="C199" s="175" t="s">
        <v>56</v>
      </c>
      <c r="D199" s="161" t="s">
        <v>345</v>
      </c>
      <c r="E199" s="175" t="s">
        <v>76</v>
      </c>
      <c r="F199" s="207">
        <f>SUM(Лист1!G316)</f>
        <v>0</v>
      </c>
      <c r="G199" s="207">
        <f>SUM(Лист1!H316)</f>
        <v>0</v>
      </c>
      <c r="H199" s="226">
        <f t="shared" si="224"/>
        <v>0</v>
      </c>
      <c r="I199" s="207">
        <f>SUM(Лист1!J316)</f>
        <v>0</v>
      </c>
      <c r="J199" s="207">
        <f>SUM(Лист1!K316)</f>
        <v>0</v>
      </c>
      <c r="K199" s="226">
        <f t="shared" si="225"/>
        <v>0</v>
      </c>
      <c r="L199" s="207">
        <f>SUM(Лист1!M316)</f>
        <v>7582979</v>
      </c>
      <c r="M199" s="207">
        <f>SUM(Лист1!N316)</f>
        <v>0</v>
      </c>
      <c r="N199" s="226">
        <f t="shared" si="226"/>
        <v>7582979</v>
      </c>
    </row>
    <row r="200" spans="1:14" ht="18" x14ac:dyDescent="0.25">
      <c r="A200" s="147" t="s">
        <v>18</v>
      </c>
      <c r="B200" s="193" t="s">
        <v>20</v>
      </c>
      <c r="C200" s="194" t="s">
        <v>7</v>
      </c>
      <c r="D200" s="194" t="s">
        <v>117</v>
      </c>
      <c r="E200" s="194" t="s">
        <v>8</v>
      </c>
      <c r="F200" s="217">
        <f>SUM(F201+F217+F255+F267+F244)</f>
        <v>526082218</v>
      </c>
      <c r="G200" s="217">
        <f t="shared" ref="G200" si="279">SUM(G201+G217+G255+G267+G244)</f>
        <v>10481591.709999999</v>
      </c>
      <c r="H200" s="225">
        <f t="shared" si="224"/>
        <v>536563809.70999998</v>
      </c>
      <c r="I200" s="217">
        <f>SUM(I201+I217+I255+I267+I244)</f>
        <v>414679726</v>
      </c>
      <c r="J200" s="217">
        <f t="shared" ref="J200" si="280">SUM(J201+J217+J255+J267+J244)</f>
        <v>5016000</v>
      </c>
      <c r="K200" s="225">
        <f t="shared" si="225"/>
        <v>419695726</v>
      </c>
      <c r="L200" s="217">
        <f>SUM(L201+L217+L255+L267+L244)</f>
        <v>414893824</v>
      </c>
      <c r="M200" s="217">
        <f t="shared" ref="M200" si="281">SUM(M201+M217+M255+M267+M244)</f>
        <v>5516000</v>
      </c>
      <c r="N200" s="225">
        <f t="shared" si="226"/>
        <v>420409824</v>
      </c>
    </row>
    <row r="201" spans="1:14" x14ac:dyDescent="0.25">
      <c r="A201" s="124" t="s">
        <v>21</v>
      </c>
      <c r="B201" s="153" t="s">
        <v>20</v>
      </c>
      <c r="C201" s="149" t="s">
        <v>22</v>
      </c>
      <c r="D201" s="149" t="s">
        <v>117</v>
      </c>
      <c r="E201" s="150" t="s">
        <v>8</v>
      </c>
      <c r="F201" s="217">
        <f>SUM(F207+F210+F202)</f>
        <v>201706544</v>
      </c>
      <c r="G201" s="217">
        <f t="shared" ref="G201" si="282">SUM(G207+G210+G202)</f>
        <v>941534.28</v>
      </c>
      <c r="H201" s="225">
        <f t="shared" si="224"/>
        <v>202648078.28</v>
      </c>
      <c r="I201" s="217">
        <f t="shared" ref="I201:L201" si="283">SUM(I207+I210+I202)</f>
        <v>107841757</v>
      </c>
      <c r="J201" s="217">
        <f t="shared" ref="J201" si="284">SUM(J207+J210+J202)</f>
        <v>0</v>
      </c>
      <c r="K201" s="225">
        <f t="shared" si="225"/>
        <v>107841757</v>
      </c>
      <c r="L201" s="217">
        <f t="shared" si="283"/>
        <v>106774875</v>
      </c>
      <c r="M201" s="217">
        <f t="shared" ref="M201" si="285">SUM(M207+M210+M202)</f>
        <v>0</v>
      </c>
      <c r="N201" s="225">
        <f t="shared" si="226"/>
        <v>106774875</v>
      </c>
    </row>
    <row r="202" spans="1:14" ht="26.25" x14ac:dyDescent="0.25">
      <c r="A202" s="132" t="s">
        <v>262</v>
      </c>
      <c r="B202" s="154" t="s">
        <v>20</v>
      </c>
      <c r="C202" s="146" t="s">
        <v>22</v>
      </c>
      <c r="D202" s="161" t="s">
        <v>302</v>
      </c>
      <c r="E202" s="191" t="s">
        <v>8</v>
      </c>
      <c r="F202" s="207">
        <f>SUM(F203)</f>
        <v>85904255</v>
      </c>
      <c r="G202" s="207">
        <f t="shared" ref="G202:G203" si="286">SUM(G203)</f>
        <v>0</v>
      </c>
      <c r="H202" s="226">
        <f t="shared" si="224"/>
        <v>85904255</v>
      </c>
      <c r="I202" s="207">
        <f t="shared" ref="I202:L203" si="287">SUM(I203)</f>
        <v>0</v>
      </c>
      <c r="J202" s="207">
        <f t="shared" ref="J202:J203" si="288">SUM(J203)</f>
        <v>0</v>
      </c>
      <c r="K202" s="226">
        <f t="shared" si="225"/>
        <v>0</v>
      </c>
      <c r="L202" s="207">
        <f t="shared" si="287"/>
        <v>0</v>
      </c>
      <c r="M202" s="207">
        <f t="shared" ref="M202:M203" si="289">SUM(M203)</f>
        <v>0</v>
      </c>
      <c r="N202" s="226">
        <f t="shared" si="226"/>
        <v>0</v>
      </c>
    </row>
    <row r="203" spans="1:14" ht="22.5" x14ac:dyDescent="0.25">
      <c r="A203" s="133" t="s">
        <v>73</v>
      </c>
      <c r="B203" s="279" t="s">
        <v>20</v>
      </c>
      <c r="C203" s="278" t="s">
        <v>22</v>
      </c>
      <c r="D203" s="161" t="s">
        <v>302</v>
      </c>
      <c r="E203" s="163">
        <v>400</v>
      </c>
      <c r="F203" s="207">
        <f>SUM(F204)</f>
        <v>85904255</v>
      </c>
      <c r="G203" s="207">
        <f t="shared" si="286"/>
        <v>0</v>
      </c>
      <c r="H203" s="226">
        <f t="shared" si="224"/>
        <v>85904255</v>
      </c>
      <c r="I203" s="207">
        <f t="shared" si="287"/>
        <v>0</v>
      </c>
      <c r="J203" s="207">
        <f t="shared" si="288"/>
        <v>0</v>
      </c>
      <c r="K203" s="226">
        <f t="shared" si="225"/>
        <v>0</v>
      </c>
      <c r="L203" s="207">
        <f t="shared" si="287"/>
        <v>0</v>
      </c>
      <c r="M203" s="207">
        <f t="shared" si="289"/>
        <v>0</v>
      </c>
      <c r="N203" s="226">
        <f t="shared" si="226"/>
        <v>0</v>
      </c>
    </row>
    <row r="204" spans="1:14" x14ac:dyDescent="0.25">
      <c r="A204" s="125" t="s">
        <v>75</v>
      </c>
      <c r="B204" s="154" t="s">
        <v>20</v>
      </c>
      <c r="C204" s="146" t="s">
        <v>22</v>
      </c>
      <c r="D204" s="161" t="s">
        <v>302</v>
      </c>
      <c r="E204" s="163">
        <v>410</v>
      </c>
      <c r="F204" s="207">
        <f>SUM(F206)</f>
        <v>85904255</v>
      </c>
      <c r="G204" s="207">
        <f t="shared" ref="G204" si="290">SUM(G206)</f>
        <v>0</v>
      </c>
      <c r="H204" s="226">
        <f t="shared" si="224"/>
        <v>85904255</v>
      </c>
      <c r="I204" s="207">
        <f t="shared" ref="I204:M204" si="291">SUM(I206)</f>
        <v>0</v>
      </c>
      <c r="J204" s="207">
        <f t="shared" si="291"/>
        <v>0</v>
      </c>
      <c r="K204" s="226">
        <f t="shared" si="225"/>
        <v>0</v>
      </c>
      <c r="L204" s="207">
        <f t="shared" si="291"/>
        <v>0</v>
      </c>
      <c r="M204" s="207">
        <f t="shared" si="291"/>
        <v>0</v>
      </c>
      <c r="N204" s="226">
        <f t="shared" si="226"/>
        <v>0</v>
      </c>
    </row>
    <row r="205" spans="1:14" x14ac:dyDescent="0.25">
      <c r="A205" s="125" t="s">
        <v>244</v>
      </c>
      <c r="B205" s="279"/>
      <c r="C205" s="278"/>
      <c r="D205" s="161"/>
      <c r="E205" s="121"/>
      <c r="F205" s="207"/>
      <c r="G205" s="207"/>
      <c r="H205" s="226">
        <f t="shared" si="224"/>
        <v>0</v>
      </c>
      <c r="I205" s="207"/>
      <c r="J205" s="207"/>
      <c r="K205" s="226">
        <f t="shared" si="225"/>
        <v>0</v>
      </c>
      <c r="L205" s="207"/>
      <c r="M205" s="207"/>
      <c r="N205" s="226">
        <f t="shared" si="226"/>
        <v>0</v>
      </c>
    </row>
    <row r="206" spans="1:14" ht="27" customHeight="1" x14ac:dyDescent="0.25">
      <c r="A206" s="125" t="s">
        <v>326</v>
      </c>
      <c r="B206" s="154" t="s">
        <v>20</v>
      </c>
      <c r="C206" s="146" t="s">
        <v>22</v>
      </c>
      <c r="D206" s="161" t="s">
        <v>302</v>
      </c>
      <c r="E206" s="127" t="s">
        <v>76</v>
      </c>
      <c r="F206" s="207">
        <f>SUM(Лист1!G323)</f>
        <v>85904255</v>
      </c>
      <c r="G206" s="207">
        <f>SUM(Лист1!H323)</f>
        <v>0</v>
      </c>
      <c r="H206" s="226">
        <f t="shared" si="224"/>
        <v>85904255</v>
      </c>
      <c r="I206" s="207">
        <f>SUM(Лист1!J323)</f>
        <v>0</v>
      </c>
      <c r="J206" s="207">
        <f>SUM(Лист1!K323)</f>
        <v>0</v>
      </c>
      <c r="K206" s="226">
        <f t="shared" si="225"/>
        <v>0</v>
      </c>
      <c r="L206" s="207">
        <f>SUM(Лист1!M323)</f>
        <v>0</v>
      </c>
      <c r="M206" s="207">
        <f>SUM(Лист1!N323)</f>
        <v>0</v>
      </c>
      <c r="N206" s="226">
        <f t="shared" si="226"/>
        <v>0</v>
      </c>
    </row>
    <row r="207" spans="1:14" x14ac:dyDescent="0.25">
      <c r="A207" s="131" t="s">
        <v>183</v>
      </c>
      <c r="B207" s="127" t="s">
        <v>20</v>
      </c>
      <c r="C207" s="128" t="s">
        <v>22</v>
      </c>
      <c r="D207" s="128" t="s">
        <v>184</v>
      </c>
      <c r="E207" s="129" t="s">
        <v>8</v>
      </c>
      <c r="F207" s="168">
        <f>SUM(F208)</f>
        <v>22524942</v>
      </c>
      <c r="G207" s="168">
        <f t="shared" ref="G207" si="292">SUM(G208)</f>
        <v>941534.28</v>
      </c>
      <c r="H207" s="226">
        <f t="shared" si="224"/>
        <v>23466476.280000001</v>
      </c>
      <c r="I207" s="168">
        <f t="shared" ref="I207:L207" si="293">SUM(I208)</f>
        <v>14564410</v>
      </c>
      <c r="J207" s="168">
        <f t="shared" ref="J207" si="294">SUM(J208)</f>
        <v>0</v>
      </c>
      <c r="K207" s="226">
        <f t="shared" si="225"/>
        <v>14564410</v>
      </c>
      <c r="L207" s="168">
        <f t="shared" si="293"/>
        <v>13497528</v>
      </c>
      <c r="M207" s="168">
        <f t="shared" ref="M207" si="295">SUM(M208)</f>
        <v>0</v>
      </c>
      <c r="N207" s="226">
        <f t="shared" si="226"/>
        <v>13497528</v>
      </c>
    </row>
    <row r="208" spans="1:14" ht="23.25" x14ac:dyDescent="0.25">
      <c r="A208" s="125" t="s">
        <v>16</v>
      </c>
      <c r="B208" s="127" t="s">
        <v>20</v>
      </c>
      <c r="C208" s="128" t="s">
        <v>22</v>
      </c>
      <c r="D208" s="128" t="s">
        <v>184</v>
      </c>
      <c r="E208" s="127" t="s">
        <v>17</v>
      </c>
      <c r="F208" s="168">
        <f>SUM(F209:F209)</f>
        <v>22524942</v>
      </c>
      <c r="G208" s="168">
        <f t="shared" ref="G208" si="296">SUM(G209:G209)</f>
        <v>941534.28</v>
      </c>
      <c r="H208" s="226">
        <f t="shared" si="224"/>
        <v>23466476.280000001</v>
      </c>
      <c r="I208" s="168">
        <f t="shared" ref="I208:L208" si="297">SUM(I209:I209)</f>
        <v>14564410</v>
      </c>
      <c r="J208" s="168">
        <f t="shared" ref="J208" si="298">SUM(J209:J209)</f>
        <v>0</v>
      </c>
      <c r="K208" s="226">
        <f t="shared" si="225"/>
        <v>14564410</v>
      </c>
      <c r="L208" s="168">
        <f t="shared" si="297"/>
        <v>13497528</v>
      </c>
      <c r="M208" s="168">
        <f t="shared" ref="M208" si="299">SUM(M209:M209)</f>
        <v>0</v>
      </c>
      <c r="N208" s="226">
        <f t="shared" si="226"/>
        <v>13497528</v>
      </c>
    </row>
    <row r="209" spans="1:14" x14ac:dyDescent="0.25">
      <c r="A209" s="126" t="s">
        <v>150</v>
      </c>
      <c r="B209" s="127" t="s">
        <v>20</v>
      </c>
      <c r="C209" s="128" t="s">
        <v>22</v>
      </c>
      <c r="D209" s="128" t="s">
        <v>184</v>
      </c>
      <c r="E209" s="127" t="s">
        <v>149</v>
      </c>
      <c r="F209" s="168">
        <f>SUM(Лист1!G29)</f>
        <v>22524942</v>
      </c>
      <c r="G209" s="168">
        <f>SUM(Лист1!H29)</f>
        <v>941534.28</v>
      </c>
      <c r="H209" s="226">
        <f t="shared" si="224"/>
        <v>23466476.280000001</v>
      </c>
      <c r="I209" s="168">
        <f>SUM(Лист1!J29)</f>
        <v>14564410</v>
      </c>
      <c r="J209" s="168">
        <f>SUM(Лист1!K29)</f>
        <v>0</v>
      </c>
      <c r="K209" s="226">
        <f t="shared" si="225"/>
        <v>14564410</v>
      </c>
      <c r="L209" s="168">
        <f>SUM(Лист1!M29)</f>
        <v>13497528</v>
      </c>
      <c r="M209" s="168">
        <f>SUM(Лист1!N29)</f>
        <v>0</v>
      </c>
      <c r="N209" s="226">
        <f t="shared" si="226"/>
        <v>13497528</v>
      </c>
    </row>
    <row r="210" spans="1:14" ht="26.25" x14ac:dyDescent="0.25">
      <c r="A210" s="264" t="s">
        <v>328</v>
      </c>
      <c r="B210" s="127" t="s">
        <v>20</v>
      </c>
      <c r="C210" s="129" t="s">
        <v>22</v>
      </c>
      <c r="D210" s="128" t="s">
        <v>327</v>
      </c>
      <c r="E210" s="129" t="s">
        <v>8</v>
      </c>
      <c r="F210" s="168">
        <f>SUM(F212+F214)</f>
        <v>93277347</v>
      </c>
      <c r="G210" s="168">
        <f t="shared" ref="G210" si="300">SUM(G212+G214)</f>
        <v>0</v>
      </c>
      <c r="H210" s="226">
        <f t="shared" si="224"/>
        <v>93277347</v>
      </c>
      <c r="I210" s="168">
        <f t="shared" ref="I210:M210" si="301">SUM(I212+I214)</f>
        <v>93277347</v>
      </c>
      <c r="J210" s="168">
        <f t="shared" si="301"/>
        <v>0</v>
      </c>
      <c r="K210" s="226">
        <f t="shared" si="225"/>
        <v>93277347</v>
      </c>
      <c r="L210" s="168">
        <f t="shared" si="301"/>
        <v>93277347</v>
      </c>
      <c r="M210" s="168">
        <f t="shared" si="301"/>
        <v>0</v>
      </c>
      <c r="N210" s="226">
        <f t="shared" si="226"/>
        <v>93277347</v>
      </c>
    </row>
    <row r="211" spans="1:14" ht="204.75" x14ac:dyDescent="0.25">
      <c r="A211" s="264" t="s">
        <v>369</v>
      </c>
      <c r="B211" s="127" t="s">
        <v>20</v>
      </c>
      <c r="C211" s="129" t="s">
        <v>22</v>
      </c>
      <c r="D211" s="128" t="s">
        <v>364</v>
      </c>
      <c r="E211" s="129" t="s">
        <v>8</v>
      </c>
      <c r="F211" s="168">
        <f>SUM(F213)</f>
        <v>92577347</v>
      </c>
      <c r="G211" s="168">
        <f t="shared" ref="G211" si="302">SUM(G213)</f>
        <v>0</v>
      </c>
      <c r="H211" s="226">
        <f t="shared" si="224"/>
        <v>92577347</v>
      </c>
      <c r="I211" s="168">
        <f>SUM(I213)</f>
        <v>92577347</v>
      </c>
      <c r="J211" s="168">
        <f t="shared" ref="J211" si="303">SUM(J213)</f>
        <v>0</v>
      </c>
      <c r="K211" s="226">
        <f t="shared" si="225"/>
        <v>92577347</v>
      </c>
      <c r="L211" s="168">
        <f>SUM(L213)</f>
        <v>92577347</v>
      </c>
      <c r="M211" s="168">
        <f t="shared" ref="M211" si="304">SUM(M213)</f>
        <v>0</v>
      </c>
      <c r="N211" s="226">
        <f t="shared" si="226"/>
        <v>92577347</v>
      </c>
    </row>
    <row r="212" spans="1:14" ht="23.25" x14ac:dyDescent="0.25">
      <c r="A212" s="160" t="s">
        <v>16</v>
      </c>
      <c r="B212" s="127" t="s">
        <v>20</v>
      </c>
      <c r="C212" s="129" t="s">
        <v>22</v>
      </c>
      <c r="D212" s="128" t="s">
        <v>364</v>
      </c>
      <c r="E212" s="127" t="s">
        <v>17</v>
      </c>
      <c r="F212" s="168">
        <f t="shared" ref="F212:M212" si="305">SUM(F213)</f>
        <v>92577347</v>
      </c>
      <c r="G212" s="168">
        <f t="shared" si="305"/>
        <v>0</v>
      </c>
      <c r="H212" s="226">
        <f t="shared" si="224"/>
        <v>92577347</v>
      </c>
      <c r="I212" s="168">
        <f t="shared" si="305"/>
        <v>92577347</v>
      </c>
      <c r="J212" s="168">
        <f t="shared" si="305"/>
        <v>0</v>
      </c>
      <c r="K212" s="226">
        <f t="shared" si="225"/>
        <v>92577347</v>
      </c>
      <c r="L212" s="168">
        <f t="shared" si="305"/>
        <v>92577347</v>
      </c>
      <c r="M212" s="168">
        <f t="shared" si="305"/>
        <v>0</v>
      </c>
      <c r="N212" s="226">
        <f t="shared" si="226"/>
        <v>92577347</v>
      </c>
    </row>
    <row r="213" spans="1:14" x14ac:dyDescent="0.25">
      <c r="A213" s="276" t="s">
        <v>150</v>
      </c>
      <c r="B213" s="127" t="s">
        <v>20</v>
      </c>
      <c r="C213" s="129" t="s">
        <v>22</v>
      </c>
      <c r="D213" s="128" t="s">
        <v>364</v>
      </c>
      <c r="E213" s="127" t="s">
        <v>149</v>
      </c>
      <c r="F213" s="168">
        <f>SUM(Лист1!G33)</f>
        <v>92577347</v>
      </c>
      <c r="G213" s="168">
        <f>SUM(Лист1!H33)</f>
        <v>0</v>
      </c>
      <c r="H213" s="226">
        <f t="shared" si="224"/>
        <v>92577347</v>
      </c>
      <c r="I213" s="168">
        <f>SUM(Лист1!J33)</f>
        <v>92577347</v>
      </c>
      <c r="J213" s="168">
        <f>SUM(Лист1!K33)</f>
        <v>0</v>
      </c>
      <c r="K213" s="226">
        <f t="shared" si="225"/>
        <v>92577347</v>
      </c>
      <c r="L213" s="168">
        <f>SUM(Лист1!M33)</f>
        <v>92577347</v>
      </c>
      <c r="M213" s="168">
        <f>SUM(Лист1!N33)</f>
        <v>0</v>
      </c>
      <c r="N213" s="226">
        <f t="shared" si="226"/>
        <v>92577347</v>
      </c>
    </row>
    <row r="214" spans="1:14" ht="90" x14ac:dyDescent="0.25">
      <c r="A214" s="264" t="s">
        <v>368</v>
      </c>
      <c r="B214" s="127" t="s">
        <v>20</v>
      </c>
      <c r="C214" s="129" t="s">
        <v>22</v>
      </c>
      <c r="D214" s="128" t="s">
        <v>367</v>
      </c>
      <c r="E214" s="129" t="s">
        <v>8</v>
      </c>
      <c r="F214" s="168">
        <f>SUM(F216)</f>
        <v>700000</v>
      </c>
      <c r="G214" s="168">
        <f t="shared" ref="G214" si="306">SUM(G216)</f>
        <v>0</v>
      </c>
      <c r="H214" s="226">
        <f t="shared" si="224"/>
        <v>700000</v>
      </c>
      <c r="I214" s="168">
        <f>SUM(I216)</f>
        <v>700000</v>
      </c>
      <c r="J214" s="168">
        <f t="shared" ref="J214" si="307">SUM(J216)</f>
        <v>0</v>
      </c>
      <c r="K214" s="226">
        <f t="shared" si="225"/>
        <v>700000</v>
      </c>
      <c r="L214" s="168">
        <f>SUM(L216)</f>
        <v>700000</v>
      </c>
      <c r="M214" s="168">
        <f t="shared" ref="M214" si="308">SUM(M216)</f>
        <v>0</v>
      </c>
      <c r="N214" s="226">
        <f t="shared" si="226"/>
        <v>700000</v>
      </c>
    </row>
    <row r="215" spans="1:14" ht="23.25" x14ac:dyDescent="0.25">
      <c r="A215" s="160" t="s">
        <v>16</v>
      </c>
      <c r="B215" s="127" t="s">
        <v>20</v>
      </c>
      <c r="C215" s="129" t="s">
        <v>22</v>
      </c>
      <c r="D215" s="128" t="s">
        <v>367</v>
      </c>
      <c r="E215" s="127" t="s">
        <v>17</v>
      </c>
      <c r="F215" s="168">
        <f t="shared" ref="F215:M215" si="309">SUM(F216)</f>
        <v>700000</v>
      </c>
      <c r="G215" s="168">
        <f t="shared" si="309"/>
        <v>0</v>
      </c>
      <c r="H215" s="226">
        <f t="shared" si="224"/>
        <v>700000</v>
      </c>
      <c r="I215" s="168">
        <f t="shared" si="309"/>
        <v>700000</v>
      </c>
      <c r="J215" s="168">
        <f t="shared" si="309"/>
        <v>0</v>
      </c>
      <c r="K215" s="226">
        <f t="shared" si="225"/>
        <v>700000</v>
      </c>
      <c r="L215" s="168">
        <f t="shared" si="309"/>
        <v>700000</v>
      </c>
      <c r="M215" s="168">
        <f t="shared" si="309"/>
        <v>0</v>
      </c>
      <c r="N215" s="226">
        <f t="shared" si="226"/>
        <v>700000</v>
      </c>
    </row>
    <row r="216" spans="1:14" x14ac:dyDescent="0.25">
      <c r="A216" s="276" t="s">
        <v>150</v>
      </c>
      <c r="B216" s="127" t="s">
        <v>20</v>
      </c>
      <c r="C216" s="129" t="s">
        <v>22</v>
      </c>
      <c r="D216" s="128" t="s">
        <v>367</v>
      </c>
      <c r="E216" s="127" t="s">
        <v>149</v>
      </c>
      <c r="F216" s="168">
        <f>SUM(Лист1!G36)</f>
        <v>700000</v>
      </c>
      <c r="G216" s="168">
        <f>SUM(Лист1!H36)</f>
        <v>0</v>
      </c>
      <c r="H216" s="226">
        <f t="shared" si="224"/>
        <v>700000</v>
      </c>
      <c r="I216" s="168">
        <f>SUM(Лист1!J36)</f>
        <v>700000</v>
      </c>
      <c r="J216" s="168">
        <f>SUM(Лист1!K36)</f>
        <v>0</v>
      </c>
      <c r="K216" s="226">
        <f t="shared" si="225"/>
        <v>700000</v>
      </c>
      <c r="L216" s="168">
        <f>SUM(Лист1!M36)</f>
        <v>700000</v>
      </c>
      <c r="M216" s="168">
        <f>SUM(Лист1!N36)</f>
        <v>0</v>
      </c>
      <c r="N216" s="226">
        <f t="shared" si="226"/>
        <v>700000</v>
      </c>
    </row>
    <row r="217" spans="1:14" ht="15.75" x14ac:dyDescent="0.25">
      <c r="A217" s="124" t="s">
        <v>23</v>
      </c>
      <c r="B217" s="137" t="s">
        <v>20</v>
      </c>
      <c r="C217" s="138" t="s">
        <v>24</v>
      </c>
      <c r="D217" s="138" t="s">
        <v>117</v>
      </c>
      <c r="E217" s="142" t="s">
        <v>8</v>
      </c>
      <c r="F217" s="217">
        <f>SUM(F218+F222+F231+F234+F237+F241)</f>
        <v>249531191</v>
      </c>
      <c r="G217" s="217">
        <f>SUM(G218+G222+G231+G234+G237+G241)</f>
        <v>4743337.67</v>
      </c>
      <c r="H217" s="225">
        <f t="shared" si="224"/>
        <v>254274528.66999999</v>
      </c>
      <c r="I217" s="217">
        <f>SUM(I218+I222+I231+I234+I237+I241)</f>
        <v>233021241</v>
      </c>
      <c r="J217" s="217">
        <f>SUM(J218+J222+J231+J234+J237+J241)</f>
        <v>5016000</v>
      </c>
      <c r="K217" s="225">
        <f t="shared" si="225"/>
        <v>238037241</v>
      </c>
      <c r="L217" s="217">
        <f>SUM(L218+L222+L231+L234+L237+L241)</f>
        <v>234113803</v>
      </c>
      <c r="M217" s="217">
        <f>SUM(M218+M222+M231+M234+M237+M241)</f>
        <v>5516000</v>
      </c>
      <c r="N217" s="225">
        <f t="shared" si="226"/>
        <v>239629803</v>
      </c>
    </row>
    <row r="218" spans="1:14" x14ac:dyDescent="0.25">
      <c r="A218" s="164" t="s">
        <v>25</v>
      </c>
      <c r="B218" s="121" t="s">
        <v>20</v>
      </c>
      <c r="C218" s="122" t="s">
        <v>24</v>
      </c>
      <c r="D218" s="163" t="s">
        <v>185</v>
      </c>
      <c r="E218" s="123" t="s">
        <v>8</v>
      </c>
      <c r="F218" s="168">
        <f>SUM(F219)</f>
        <v>47928861</v>
      </c>
      <c r="G218" s="168">
        <f t="shared" ref="G218" si="310">SUM(G219)</f>
        <v>4271284.34</v>
      </c>
      <c r="H218" s="226">
        <f t="shared" si="224"/>
        <v>52200145.340000004</v>
      </c>
      <c r="I218" s="168">
        <f t="shared" ref="I218:L218" si="311">SUM(I219)</f>
        <v>35318911</v>
      </c>
      <c r="J218" s="168">
        <f t="shared" ref="J218" si="312">SUM(J219)</f>
        <v>0</v>
      </c>
      <c r="K218" s="226">
        <f t="shared" si="225"/>
        <v>35318911</v>
      </c>
      <c r="L218" s="168">
        <f t="shared" si="311"/>
        <v>40845693</v>
      </c>
      <c r="M218" s="168">
        <f t="shared" ref="M218" si="313">SUM(M219)</f>
        <v>0</v>
      </c>
      <c r="N218" s="226">
        <f t="shared" si="226"/>
        <v>40845693</v>
      </c>
    </row>
    <row r="219" spans="1:14" ht="29.45" customHeight="1" x14ac:dyDescent="0.25">
      <c r="A219" s="125" t="s">
        <v>16</v>
      </c>
      <c r="B219" s="121" t="s">
        <v>20</v>
      </c>
      <c r="C219" s="122" t="s">
        <v>24</v>
      </c>
      <c r="D219" s="163" t="s">
        <v>185</v>
      </c>
      <c r="E219" s="121" t="s">
        <v>17</v>
      </c>
      <c r="F219" s="168">
        <f>SUM(F220:F221)</f>
        <v>47928861</v>
      </c>
      <c r="G219" s="168">
        <f t="shared" ref="G219" si="314">SUM(G220:G221)</f>
        <v>4271284.34</v>
      </c>
      <c r="H219" s="226">
        <f t="shared" ref="H219:H289" si="315">SUM(F219+G219)</f>
        <v>52200145.340000004</v>
      </c>
      <c r="I219" s="168">
        <f t="shared" ref="I219:L219" si="316">SUM(I220:I221)</f>
        <v>35318911</v>
      </c>
      <c r="J219" s="168">
        <f t="shared" ref="J219" si="317">SUM(J220:J221)</f>
        <v>0</v>
      </c>
      <c r="K219" s="226">
        <f t="shared" ref="K219:K289" si="318">SUM(I219+J219)</f>
        <v>35318911</v>
      </c>
      <c r="L219" s="168">
        <f t="shared" si="316"/>
        <v>40845693</v>
      </c>
      <c r="M219" s="168">
        <f t="shared" ref="M219" si="319">SUM(M220:M221)</f>
        <v>0</v>
      </c>
      <c r="N219" s="226">
        <f t="shared" ref="N219:N289" si="320">SUM(L219+M219)</f>
        <v>40845693</v>
      </c>
    </row>
    <row r="220" spans="1:14" x14ac:dyDescent="0.25">
      <c r="A220" s="126" t="s">
        <v>150</v>
      </c>
      <c r="B220" s="121" t="s">
        <v>20</v>
      </c>
      <c r="C220" s="122" t="s">
        <v>24</v>
      </c>
      <c r="D220" s="163" t="s">
        <v>185</v>
      </c>
      <c r="E220" s="121" t="s">
        <v>149</v>
      </c>
      <c r="F220" s="232">
        <f>SUM(Лист1!G41)</f>
        <v>35089672</v>
      </c>
      <c r="G220" s="232">
        <f>SUM(Лист1!H41)</f>
        <v>3031426.32</v>
      </c>
      <c r="H220" s="226">
        <f t="shared" si="315"/>
        <v>38121098.32</v>
      </c>
      <c r="I220" s="232">
        <f>SUM(Лист1!J41)</f>
        <v>25801556</v>
      </c>
      <c r="J220" s="232">
        <f>SUM(Лист1!K41)</f>
        <v>0</v>
      </c>
      <c r="K220" s="226">
        <f t="shared" si="318"/>
        <v>25801556</v>
      </c>
      <c r="L220" s="232">
        <f>SUM(Лист1!M41)</f>
        <v>27407474</v>
      </c>
      <c r="M220" s="232">
        <f>SUM(Лист1!N41)</f>
        <v>0</v>
      </c>
      <c r="N220" s="226">
        <f t="shared" si="320"/>
        <v>27407474</v>
      </c>
    </row>
    <row r="221" spans="1:14" x14ac:dyDescent="0.25">
      <c r="A221" s="160" t="s">
        <v>152</v>
      </c>
      <c r="B221" s="175" t="s">
        <v>20</v>
      </c>
      <c r="C221" s="176" t="s">
        <v>24</v>
      </c>
      <c r="D221" s="163" t="s">
        <v>185</v>
      </c>
      <c r="E221" s="175" t="s">
        <v>151</v>
      </c>
      <c r="F221" s="232">
        <f>SUM(Лист1!G42)</f>
        <v>12839189</v>
      </c>
      <c r="G221" s="232">
        <f>SUM(Лист1!H42)</f>
        <v>1239858.02</v>
      </c>
      <c r="H221" s="226">
        <f t="shared" si="315"/>
        <v>14079047.02</v>
      </c>
      <c r="I221" s="232">
        <f>SUM(Лист1!J42)</f>
        <v>9517355</v>
      </c>
      <c r="J221" s="232">
        <f>SUM(Лист1!K42)</f>
        <v>0</v>
      </c>
      <c r="K221" s="226">
        <f t="shared" si="318"/>
        <v>9517355</v>
      </c>
      <c r="L221" s="232">
        <f>SUM(Лист1!M42)</f>
        <v>13438219</v>
      </c>
      <c r="M221" s="232">
        <f>SUM(Лист1!N42)</f>
        <v>0</v>
      </c>
      <c r="N221" s="226">
        <f t="shared" si="320"/>
        <v>13438219</v>
      </c>
    </row>
    <row r="222" spans="1:14" ht="26.25" x14ac:dyDescent="0.25">
      <c r="A222" s="264" t="s">
        <v>328</v>
      </c>
      <c r="B222" s="121" t="s">
        <v>20</v>
      </c>
      <c r="C222" s="123" t="s">
        <v>24</v>
      </c>
      <c r="D222" s="128" t="s">
        <v>327</v>
      </c>
      <c r="E222" s="127" t="s">
        <v>8</v>
      </c>
      <c r="F222" s="168">
        <f>SUM(F223+F227)</f>
        <v>191726554</v>
      </c>
      <c r="G222" s="168">
        <f t="shared" ref="G222" si="321">SUM(G223+G227)</f>
        <v>0</v>
      </c>
      <c r="H222" s="226">
        <f t="shared" si="315"/>
        <v>191726554</v>
      </c>
      <c r="I222" s="168">
        <f>SUM(I223+I227)</f>
        <v>191726554</v>
      </c>
      <c r="J222" s="168">
        <f t="shared" ref="J222" si="322">SUM(J223+J227)</f>
        <v>0</v>
      </c>
      <c r="K222" s="226">
        <f t="shared" si="318"/>
        <v>191726554</v>
      </c>
      <c r="L222" s="168">
        <f>SUM(L223+L227)</f>
        <v>191726554</v>
      </c>
      <c r="M222" s="168">
        <f t="shared" ref="M222" si="323">SUM(M223+M227)</f>
        <v>0</v>
      </c>
      <c r="N222" s="226">
        <f t="shared" si="320"/>
        <v>191726554</v>
      </c>
    </row>
    <row r="223" spans="1:14" ht="77.25" x14ac:dyDescent="0.25">
      <c r="A223" s="264" t="s">
        <v>366</v>
      </c>
      <c r="B223" s="175" t="s">
        <v>20</v>
      </c>
      <c r="C223" s="277" t="s">
        <v>24</v>
      </c>
      <c r="D223" s="176" t="s">
        <v>365</v>
      </c>
      <c r="E223" s="175" t="s">
        <v>8</v>
      </c>
      <c r="F223" s="207">
        <f>SUM(F224)</f>
        <v>186949754</v>
      </c>
      <c r="G223" s="207">
        <f t="shared" ref="G223" si="324">SUM(G224)</f>
        <v>0</v>
      </c>
      <c r="H223" s="226">
        <f t="shared" si="315"/>
        <v>186949754</v>
      </c>
      <c r="I223" s="207">
        <f t="shared" ref="I223:L223" si="325">SUM(I224)</f>
        <v>186949754</v>
      </c>
      <c r="J223" s="207">
        <f t="shared" ref="J223" si="326">SUM(J224)</f>
        <v>0</v>
      </c>
      <c r="K223" s="226">
        <f t="shared" si="318"/>
        <v>186949754</v>
      </c>
      <c r="L223" s="207">
        <f t="shared" si="325"/>
        <v>186949754</v>
      </c>
      <c r="M223" s="207">
        <f t="shared" ref="M223" si="327">SUM(M224)</f>
        <v>0</v>
      </c>
      <c r="N223" s="226">
        <f t="shared" si="320"/>
        <v>186949754</v>
      </c>
    </row>
    <row r="224" spans="1:14" ht="23.25" x14ac:dyDescent="0.25">
      <c r="A224" s="160" t="s">
        <v>16</v>
      </c>
      <c r="B224" s="175" t="s">
        <v>20</v>
      </c>
      <c r="C224" s="277" t="s">
        <v>24</v>
      </c>
      <c r="D224" s="176" t="s">
        <v>365</v>
      </c>
      <c r="E224" s="175" t="s">
        <v>17</v>
      </c>
      <c r="F224" s="207">
        <f>SUM(F225:F226)</f>
        <v>186949754</v>
      </c>
      <c r="G224" s="207">
        <f t="shared" ref="G224" si="328">SUM(G225:G226)</f>
        <v>0</v>
      </c>
      <c r="H224" s="226">
        <f t="shared" si="315"/>
        <v>186949754</v>
      </c>
      <c r="I224" s="207">
        <f t="shared" ref="I224:L224" si="329">SUM(I225:I226)</f>
        <v>186949754</v>
      </c>
      <c r="J224" s="207">
        <f t="shared" ref="J224" si="330">SUM(J225:J226)</f>
        <v>0</v>
      </c>
      <c r="K224" s="226">
        <f t="shared" si="318"/>
        <v>186949754</v>
      </c>
      <c r="L224" s="207">
        <f t="shared" si="329"/>
        <v>186949754</v>
      </c>
      <c r="M224" s="207">
        <f t="shared" ref="M224" si="331">SUM(M225:M226)</f>
        <v>0</v>
      </c>
      <c r="N224" s="226">
        <f t="shared" si="320"/>
        <v>186949754</v>
      </c>
    </row>
    <row r="225" spans="1:14" x14ac:dyDescent="0.25">
      <c r="A225" s="276" t="s">
        <v>150</v>
      </c>
      <c r="B225" s="175" t="s">
        <v>20</v>
      </c>
      <c r="C225" s="277" t="s">
        <v>24</v>
      </c>
      <c r="D225" s="176" t="s">
        <v>365</v>
      </c>
      <c r="E225" s="175" t="s">
        <v>149</v>
      </c>
      <c r="F225" s="207">
        <f>SUM(Лист1!G46)</f>
        <v>137602454</v>
      </c>
      <c r="G225" s="207">
        <f>SUM(Лист1!H46)</f>
        <v>0</v>
      </c>
      <c r="H225" s="226">
        <f t="shared" si="315"/>
        <v>137602454</v>
      </c>
      <c r="I225" s="207">
        <f>SUM(Лист1!J46)</f>
        <v>137602454</v>
      </c>
      <c r="J225" s="207">
        <f>SUM(Лист1!K46)</f>
        <v>0</v>
      </c>
      <c r="K225" s="226">
        <f t="shared" si="318"/>
        <v>137602454</v>
      </c>
      <c r="L225" s="207">
        <f>SUM(Лист1!M46)</f>
        <v>137602454</v>
      </c>
      <c r="M225" s="207">
        <f>SUM(Лист1!N46)</f>
        <v>0</v>
      </c>
      <c r="N225" s="226">
        <f t="shared" si="320"/>
        <v>137602454</v>
      </c>
    </row>
    <row r="226" spans="1:14" x14ac:dyDescent="0.25">
      <c r="A226" s="160" t="s">
        <v>152</v>
      </c>
      <c r="B226" s="175" t="s">
        <v>20</v>
      </c>
      <c r="C226" s="277" t="s">
        <v>24</v>
      </c>
      <c r="D226" s="176" t="s">
        <v>365</v>
      </c>
      <c r="E226" s="175" t="s">
        <v>151</v>
      </c>
      <c r="F226" s="207">
        <f>SUM(Лист1!G47)</f>
        <v>49347300</v>
      </c>
      <c r="G226" s="207">
        <f>SUM(Лист1!H47)</f>
        <v>0</v>
      </c>
      <c r="H226" s="226">
        <f t="shared" si="315"/>
        <v>49347300</v>
      </c>
      <c r="I226" s="207">
        <f>SUM(Лист1!J47)</f>
        <v>49347300</v>
      </c>
      <c r="J226" s="207">
        <f>SUM(Лист1!K47)</f>
        <v>0</v>
      </c>
      <c r="K226" s="226">
        <f t="shared" si="318"/>
        <v>49347300</v>
      </c>
      <c r="L226" s="207">
        <f>SUM(Лист1!M47)</f>
        <v>49347300</v>
      </c>
      <c r="M226" s="207">
        <f>SUM(Лист1!N47)</f>
        <v>0</v>
      </c>
      <c r="N226" s="226">
        <f t="shared" si="320"/>
        <v>49347300</v>
      </c>
    </row>
    <row r="227" spans="1:14" ht="90" x14ac:dyDescent="0.25">
      <c r="A227" s="264" t="s">
        <v>368</v>
      </c>
      <c r="B227" s="175" t="s">
        <v>20</v>
      </c>
      <c r="C227" s="277" t="s">
        <v>24</v>
      </c>
      <c r="D227" s="176" t="s">
        <v>367</v>
      </c>
      <c r="E227" s="175" t="s">
        <v>8</v>
      </c>
      <c r="F227" s="207">
        <f>SUM(F228)</f>
        <v>4776800</v>
      </c>
      <c r="G227" s="207">
        <f t="shared" ref="G227" si="332">SUM(G228)</f>
        <v>0</v>
      </c>
      <c r="H227" s="226">
        <f t="shared" si="315"/>
        <v>4776800</v>
      </c>
      <c r="I227" s="207">
        <f t="shared" ref="I227:L227" si="333">SUM(I228)</f>
        <v>4776800</v>
      </c>
      <c r="J227" s="207">
        <f t="shared" ref="J227" si="334">SUM(J228)</f>
        <v>0</v>
      </c>
      <c r="K227" s="226">
        <f t="shared" si="318"/>
        <v>4776800</v>
      </c>
      <c r="L227" s="207">
        <f t="shared" si="333"/>
        <v>4776800</v>
      </c>
      <c r="M227" s="207">
        <f t="shared" ref="M227" si="335">SUM(M228)</f>
        <v>0</v>
      </c>
      <c r="N227" s="226">
        <f t="shared" si="320"/>
        <v>4776800</v>
      </c>
    </row>
    <row r="228" spans="1:14" ht="23.25" x14ac:dyDescent="0.25">
      <c r="A228" s="160" t="s">
        <v>16</v>
      </c>
      <c r="B228" s="175" t="s">
        <v>20</v>
      </c>
      <c r="C228" s="277" t="s">
        <v>24</v>
      </c>
      <c r="D228" s="176" t="s">
        <v>367</v>
      </c>
      <c r="E228" s="175" t="s">
        <v>17</v>
      </c>
      <c r="F228" s="207">
        <f>SUM(F229:F230)</f>
        <v>4776800</v>
      </c>
      <c r="G228" s="207">
        <f t="shared" ref="G228" si="336">SUM(G229:G230)</f>
        <v>0</v>
      </c>
      <c r="H228" s="226">
        <f t="shared" si="315"/>
        <v>4776800</v>
      </c>
      <c r="I228" s="207">
        <f t="shared" ref="I228:L228" si="337">SUM(I229:I230)</f>
        <v>4776800</v>
      </c>
      <c r="J228" s="207">
        <f t="shared" ref="J228" si="338">SUM(J229:J230)</f>
        <v>0</v>
      </c>
      <c r="K228" s="226">
        <f t="shared" si="318"/>
        <v>4776800</v>
      </c>
      <c r="L228" s="207">
        <f t="shared" si="337"/>
        <v>4776800</v>
      </c>
      <c r="M228" s="207">
        <f t="shared" ref="M228" si="339">SUM(M229:M230)</f>
        <v>0</v>
      </c>
      <c r="N228" s="226">
        <f t="shared" si="320"/>
        <v>4776800</v>
      </c>
    </row>
    <row r="229" spans="1:14" x14ac:dyDescent="0.25">
      <c r="A229" s="276" t="s">
        <v>150</v>
      </c>
      <c r="B229" s="175" t="s">
        <v>20</v>
      </c>
      <c r="C229" s="277" t="s">
        <v>24</v>
      </c>
      <c r="D229" s="176" t="s">
        <v>367</v>
      </c>
      <c r="E229" s="175" t="s">
        <v>149</v>
      </c>
      <c r="F229" s="207">
        <f>SUM(Лист1!G50)</f>
        <v>4326200</v>
      </c>
      <c r="G229" s="207">
        <f>SUM(Лист1!H50)</f>
        <v>0</v>
      </c>
      <c r="H229" s="226">
        <f t="shared" si="315"/>
        <v>4326200</v>
      </c>
      <c r="I229" s="207">
        <f>SUM(Лист1!J50)</f>
        <v>4326200</v>
      </c>
      <c r="J229" s="207">
        <f>SUM(Лист1!K50)</f>
        <v>0</v>
      </c>
      <c r="K229" s="226">
        <f t="shared" si="318"/>
        <v>4326200</v>
      </c>
      <c r="L229" s="207">
        <f>SUM(Лист1!M50)</f>
        <v>4326200</v>
      </c>
      <c r="M229" s="207">
        <f>SUM(Лист1!N50)</f>
        <v>0</v>
      </c>
      <c r="N229" s="226">
        <f t="shared" si="320"/>
        <v>4326200</v>
      </c>
    </row>
    <row r="230" spans="1:14" x14ac:dyDescent="0.25">
      <c r="A230" s="160" t="s">
        <v>152</v>
      </c>
      <c r="B230" s="175" t="s">
        <v>20</v>
      </c>
      <c r="C230" s="277" t="s">
        <v>24</v>
      </c>
      <c r="D230" s="176" t="s">
        <v>367</v>
      </c>
      <c r="E230" s="175" t="s">
        <v>151</v>
      </c>
      <c r="F230" s="207">
        <f>SUM(Лист1!G51)</f>
        <v>450600</v>
      </c>
      <c r="G230" s="207">
        <f>SUM(Лист1!H51)</f>
        <v>0</v>
      </c>
      <c r="H230" s="226">
        <f t="shared" si="315"/>
        <v>450600</v>
      </c>
      <c r="I230" s="207">
        <f>SUM(Лист1!J51)</f>
        <v>450600</v>
      </c>
      <c r="J230" s="207">
        <f>SUM(Лист1!K51)</f>
        <v>0</v>
      </c>
      <c r="K230" s="226">
        <f t="shared" si="318"/>
        <v>450600</v>
      </c>
      <c r="L230" s="207">
        <f>SUM(Лист1!M51)</f>
        <v>450600</v>
      </c>
      <c r="M230" s="207">
        <f>SUM(Лист1!N51)</f>
        <v>0</v>
      </c>
      <c r="N230" s="226">
        <f t="shared" si="320"/>
        <v>450600</v>
      </c>
    </row>
    <row r="231" spans="1:14" ht="26.25" x14ac:dyDescent="0.25">
      <c r="A231" s="234" t="s">
        <v>298</v>
      </c>
      <c r="B231" s="279" t="s">
        <v>20</v>
      </c>
      <c r="C231" s="280" t="s">
        <v>24</v>
      </c>
      <c r="D231" s="278" t="s">
        <v>297</v>
      </c>
      <c r="E231" s="279" t="s">
        <v>8</v>
      </c>
      <c r="F231" s="207">
        <f>SUM(F232)</f>
        <v>8500000</v>
      </c>
      <c r="G231" s="207">
        <f t="shared" ref="G231:G232" si="340">SUM(G232)</f>
        <v>0</v>
      </c>
      <c r="H231" s="226">
        <f t="shared" si="315"/>
        <v>8500000</v>
      </c>
      <c r="I231" s="207">
        <f t="shared" ref="I231:L232" si="341">SUM(I232)</f>
        <v>4600000</v>
      </c>
      <c r="J231" s="207">
        <f t="shared" ref="J231:J232" si="342">SUM(J232)</f>
        <v>0</v>
      </c>
      <c r="K231" s="226">
        <f t="shared" si="318"/>
        <v>4600000</v>
      </c>
      <c r="L231" s="207">
        <f t="shared" si="341"/>
        <v>0</v>
      </c>
      <c r="M231" s="207">
        <f t="shared" ref="M231:M232" si="343">SUM(M232)</f>
        <v>0</v>
      </c>
      <c r="N231" s="226">
        <f t="shared" si="320"/>
        <v>0</v>
      </c>
    </row>
    <row r="232" spans="1:14" ht="23.25" x14ac:dyDescent="0.25">
      <c r="A232" s="160" t="s">
        <v>16</v>
      </c>
      <c r="B232" s="175" t="s">
        <v>20</v>
      </c>
      <c r="C232" s="277" t="s">
        <v>24</v>
      </c>
      <c r="D232" s="278" t="s">
        <v>297</v>
      </c>
      <c r="E232" s="175" t="s">
        <v>17</v>
      </c>
      <c r="F232" s="207">
        <f>SUM(F233)</f>
        <v>8500000</v>
      </c>
      <c r="G232" s="207">
        <f t="shared" si="340"/>
        <v>0</v>
      </c>
      <c r="H232" s="226">
        <f t="shared" si="315"/>
        <v>8500000</v>
      </c>
      <c r="I232" s="207">
        <f t="shared" si="341"/>
        <v>4600000</v>
      </c>
      <c r="J232" s="207">
        <f t="shared" si="342"/>
        <v>0</v>
      </c>
      <c r="K232" s="226">
        <f t="shared" si="318"/>
        <v>4600000</v>
      </c>
      <c r="L232" s="207">
        <f t="shared" si="341"/>
        <v>0</v>
      </c>
      <c r="M232" s="207">
        <f t="shared" si="343"/>
        <v>0</v>
      </c>
      <c r="N232" s="226">
        <f t="shared" si="320"/>
        <v>0</v>
      </c>
    </row>
    <row r="233" spans="1:14" x14ac:dyDescent="0.25">
      <c r="A233" s="276" t="s">
        <v>150</v>
      </c>
      <c r="B233" s="175" t="s">
        <v>20</v>
      </c>
      <c r="C233" s="176" t="s">
        <v>24</v>
      </c>
      <c r="D233" s="278" t="s">
        <v>297</v>
      </c>
      <c r="E233" s="175" t="s">
        <v>149</v>
      </c>
      <c r="F233" s="207">
        <f>SUM(Лист1!G57)</f>
        <v>8500000</v>
      </c>
      <c r="G233" s="207">
        <f>SUM(Лист1!H57)</f>
        <v>0</v>
      </c>
      <c r="H233" s="226">
        <f t="shared" si="315"/>
        <v>8500000</v>
      </c>
      <c r="I233" s="207">
        <f>SUM(Лист1!J57)</f>
        <v>4600000</v>
      </c>
      <c r="J233" s="207">
        <f>SUM(Лист1!K57)</f>
        <v>0</v>
      </c>
      <c r="K233" s="226">
        <f t="shared" si="318"/>
        <v>4600000</v>
      </c>
      <c r="L233" s="207">
        <f>SUM(Лист1!M57)</f>
        <v>0</v>
      </c>
      <c r="M233" s="207">
        <f>SUM(Лист1!N57)</f>
        <v>0</v>
      </c>
      <c r="N233" s="226">
        <f t="shared" si="320"/>
        <v>0</v>
      </c>
    </row>
    <row r="234" spans="1:14" ht="26.25" x14ac:dyDescent="0.25">
      <c r="A234" s="234" t="s">
        <v>349</v>
      </c>
      <c r="B234" s="279" t="s">
        <v>20</v>
      </c>
      <c r="C234" s="280" t="s">
        <v>24</v>
      </c>
      <c r="D234" s="278" t="s">
        <v>350</v>
      </c>
      <c r="E234" s="279" t="s">
        <v>8</v>
      </c>
      <c r="F234" s="207">
        <f>SUM(F235)</f>
        <v>1375776</v>
      </c>
      <c r="G234" s="207">
        <f t="shared" ref="G234:G235" si="344">SUM(G235)</f>
        <v>0</v>
      </c>
      <c r="H234" s="226">
        <f t="shared" si="315"/>
        <v>1375776</v>
      </c>
      <c r="I234" s="207">
        <f t="shared" ref="I234:L235" si="345">SUM(I235)</f>
        <v>1375776</v>
      </c>
      <c r="J234" s="207">
        <f t="shared" ref="J234:J235" si="346">SUM(J235)</f>
        <v>0</v>
      </c>
      <c r="K234" s="226">
        <f t="shared" si="318"/>
        <v>1375776</v>
      </c>
      <c r="L234" s="207">
        <f t="shared" si="345"/>
        <v>1541556</v>
      </c>
      <c r="M234" s="207">
        <f t="shared" ref="M234:M235" si="347">SUM(M235)</f>
        <v>0</v>
      </c>
      <c r="N234" s="226">
        <f t="shared" si="320"/>
        <v>1541556</v>
      </c>
    </row>
    <row r="235" spans="1:14" ht="23.25" x14ac:dyDescent="0.25">
      <c r="A235" s="160" t="s">
        <v>16</v>
      </c>
      <c r="B235" s="279" t="s">
        <v>20</v>
      </c>
      <c r="C235" s="280" t="s">
        <v>24</v>
      </c>
      <c r="D235" s="278" t="s">
        <v>350</v>
      </c>
      <c r="E235" s="279" t="s">
        <v>17</v>
      </c>
      <c r="F235" s="207">
        <f>SUM(F236)</f>
        <v>1375776</v>
      </c>
      <c r="G235" s="207">
        <f t="shared" si="344"/>
        <v>0</v>
      </c>
      <c r="H235" s="226">
        <f t="shared" si="315"/>
        <v>1375776</v>
      </c>
      <c r="I235" s="207">
        <f t="shared" si="345"/>
        <v>1375776</v>
      </c>
      <c r="J235" s="207">
        <f t="shared" si="346"/>
        <v>0</v>
      </c>
      <c r="K235" s="226">
        <f t="shared" si="318"/>
        <v>1375776</v>
      </c>
      <c r="L235" s="207">
        <f t="shared" si="345"/>
        <v>1541556</v>
      </c>
      <c r="M235" s="207">
        <f t="shared" si="347"/>
        <v>0</v>
      </c>
      <c r="N235" s="226">
        <f t="shared" si="320"/>
        <v>1541556</v>
      </c>
    </row>
    <row r="236" spans="1:14" x14ac:dyDescent="0.25">
      <c r="A236" s="276" t="s">
        <v>150</v>
      </c>
      <c r="B236" s="279" t="s">
        <v>20</v>
      </c>
      <c r="C236" s="278" t="s">
        <v>24</v>
      </c>
      <c r="D236" s="278" t="s">
        <v>350</v>
      </c>
      <c r="E236" s="279" t="s">
        <v>149</v>
      </c>
      <c r="F236" s="207">
        <f>SUM(Лист1!G54)</f>
        <v>1375776</v>
      </c>
      <c r="G236" s="207">
        <f>SUM(Лист1!H54)</f>
        <v>0</v>
      </c>
      <c r="H236" s="226">
        <f t="shared" si="315"/>
        <v>1375776</v>
      </c>
      <c r="I236" s="207">
        <f>SUM(Лист1!J54)</f>
        <v>1375776</v>
      </c>
      <c r="J236" s="207">
        <f>SUM(Лист1!K54)</f>
        <v>0</v>
      </c>
      <c r="K236" s="226">
        <f t="shared" si="318"/>
        <v>1375776</v>
      </c>
      <c r="L236" s="207">
        <f>SUM(Лист1!M54)</f>
        <v>1541556</v>
      </c>
      <c r="M236" s="207">
        <f>SUM(Лист1!N54)</f>
        <v>0</v>
      </c>
      <c r="N236" s="226">
        <f t="shared" si="320"/>
        <v>1541556</v>
      </c>
    </row>
    <row r="237" spans="1:14" ht="51.75" x14ac:dyDescent="0.25">
      <c r="A237" s="234" t="s">
        <v>413</v>
      </c>
      <c r="B237" s="279" t="s">
        <v>20</v>
      </c>
      <c r="C237" s="278" t="s">
        <v>24</v>
      </c>
      <c r="D237" s="278" t="s">
        <v>411</v>
      </c>
      <c r="E237" s="279" t="s">
        <v>8</v>
      </c>
      <c r="F237" s="207">
        <v>0</v>
      </c>
      <c r="G237" s="207">
        <v>118720</v>
      </c>
      <c r="H237" s="226">
        <v>118720</v>
      </c>
      <c r="I237" s="207">
        <v>0</v>
      </c>
      <c r="J237" s="207">
        <v>2016000</v>
      </c>
      <c r="K237" s="226">
        <v>2016000</v>
      </c>
      <c r="L237" s="207">
        <v>0</v>
      </c>
      <c r="M237" s="207">
        <v>2016000</v>
      </c>
      <c r="N237" s="226">
        <v>2016000</v>
      </c>
    </row>
    <row r="238" spans="1:14" ht="23.25" x14ac:dyDescent="0.25">
      <c r="A238" s="160" t="s">
        <v>16</v>
      </c>
      <c r="B238" s="279" t="s">
        <v>20</v>
      </c>
      <c r="C238" s="278" t="s">
        <v>24</v>
      </c>
      <c r="D238" s="278" t="s">
        <v>411</v>
      </c>
      <c r="E238" s="279" t="s">
        <v>17</v>
      </c>
      <c r="F238" s="207">
        <v>0</v>
      </c>
      <c r="G238" s="207">
        <v>118720</v>
      </c>
      <c r="H238" s="226">
        <v>118720</v>
      </c>
      <c r="I238" s="207">
        <v>0</v>
      </c>
      <c r="J238" s="207">
        <v>2016000</v>
      </c>
      <c r="K238" s="226">
        <v>2016000</v>
      </c>
      <c r="L238" s="207">
        <v>0</v>
      </c>
      <c r="M238" s="207">
        <v>2016000</v>
      </c>
      <c r="N238" s="226">
        <v>2016000</v>
      </c>
    </row>
    <row r="239" spans="1:14" x14ac:dyDescent="0.25">
      <c r="A239" s="276" t="s">
        <v>150</v>
      </c>
      <c r="B239" s="279" t="s">
        <v>20</v>
      </c>
      <c r="C239" s="278" t="s">
        <v>24</v>
      </c>
      <c r="D239" s="278" t="s">
        <v>411</v>
      </c>
      <c r="E239" s="279" t="s">
        <v>149</v>
      </c>
      <c r="F239" s="207">
        <f>SUM(Лист1!G60)</f>
        <v>0</v>
      </c>
      <c r="G239" s="207">
        <f>SUM(Лист1!H60)</f>
        <v>76320</v>
      </c>
      <c r="H239" s="226">
        <v>76320</v>
      </c>
      <c r="I239" s="207">
        <f>SUM(Лист1!J60)</f>
        <v>0</v>
      </c>
      <c r="J239" s="207">
        <f>SUM(Лист1!K60)</f>
        <v>2016000</v>
      </c>
      <c r="K239" s="226">
        <v>2016000</v>
      </c>
      <c r="L239" s="207"/>
      <c r="M239" s="207">
        <v>2016000</v>
      </c>
      <c r="N239" s="226">
        <v>2016000</v>
      </c>
    </row>
    <row r="240" spans="1:14" x14ac:dyDescent="0.25">
      <c r="A240" s="276" t="s">
        <v>152</v>
      </c>
      <c r="B240" s="279" t="s">
        <v>20</v>
      </c>
      <c r="C240" s="278" t="s">
        <v>24</v>
      </c>
      <c r="D240" s="278" t="s">
        <v>411</v>
      </c>
      <c r="E240" s="279" t="s">
        <v>151</v>
      </c>
      <c r="F240" s="207">
        <f>SUM(Лист1!G61)</f>
        <v>0</v>
      </c>
      <c r="G240" s="207">
        <f>SUM(Лист1!H61)</f>
        <v>42400</v>
      </c>
      <c r="H240" s="226">
        <v>42400</v>
      </c>
      <c r="I240" s="207">
        <f>SUM(Лист1!J61)</f>
        <v>0</v>
      </c>
      <c r="J240" s="207">
        <f>SUM(Лист1!K61)</f>
        <v>0</v>
      </c>
      <c r="K240" s="226">
        <v>0</v>
      </c>
      <c r="L240" s="207"/>
      <c r="M240" s="207"/>
      <c r="N240" s="226">
        <v>0</v>
      </c>
    </row>
    <row r="241" spans="1:14" ht="39" x14ac:dyDescent="0.25">
      <c r="A241" s="234" t="s">
        <v>414</v>
      </c>
      <c r="B241" s="279" t="s">
        <v>20</v>
      </c>
      <c r="C241" s="278" t="s">
        <v>24</v>
      </c>
      <c r="D241" s="278" t="s">
        <v>412</v>
      </c>
      <c r="E241" s="279" t="s">
        <v>8</v>
      </c>
      <c r="F241" s="207">
        <v>0</v>
      </c>
      <c r="G241" s="207">
        <v>353333.33</v>
      </c>
      <c r="H241" s="226">
        <v>353333.33</v>
      </c>
      <c r="I241" s="207">
        <v>0</v>
      </c>
      <c r="J241" s="207">
        <v>3000000</v>
      </c>
      <c r="K241" s="226">
        <v>3000000</v>
      </c>
      <c r="L241" s="207">
        <v>0</v>
      </c>
      <c r="M241" s="207">
        <v>3500000</v>
      </c>
      <c r="N241" s="226">
        <v>3500000</v>
      </c>
    </row>
    <row r="242" spans="1:14" ht="23.25" x14ac:dyDescent="0.25">
      <c r="A242" s="160" t="s">
        <v>16</v>
      </c>
      <c r="B242" s="279" t="s">
        <v>20</v>
      </c>
      <c r="C242" s="278" t="s">
        <v>24</v>
      </c>
      <c r="D242" s="278" t="s">
        <v>412</v>
      </c>
      <c r="E242" s="279" t="s">
        <v>17</v>
      </c>
      <c r="F242" s="207">
        <v>0</v>
      </c>
      <c r="G242" s="207">
        <v>353333.33</v>
      </c>
      <c r="H242" s="226">
        <v>353333.33</v>
      </c>
      <c r="I242" s="207">
        <v>0</v>
      </c>
      <c r="J242" s="207">
        <v>3000000</v>
      </c>
      <c r="K242" s="226">
        <v>3000000</v>
      </c>
      <c r="L242" s="207">
        <v>0</v>
      </c>
      <c r="M242" s="207">
        <v>3500000</v>
      </c>
      <c r="N242" s="226">
        <v>3500000</v>
      </c>
    </row>
    <row r="243" spans="1:14" x14ac:dyDescent="0.25">
      <c r="A243" s="160" t="s">
        <v>152</v>
      </c>
      <c r="B243" s="279" t="s">
        <v>20</v>
      </c>
      <c r="C243" s="278" t="s">
        <v>24</v>
      </c>
      <c r="D243" s="278" t="s">
        <v>412</v>
      </c>
      <c r="E243" s="279" t="s">
        <v>151</v>
      </c>
      <c r="F243" s="207">
        <f>SUM(Лист1!G64)</f>
        <v>0</v>
      </c>
      <c r="G243" s="207">
        <f>SUM(Лист1!H64)</f>
        <v>353333.33</v>
      </c>
      <c r="H243" s="226">
        <v>353333.33</v>
      </c>
      <c r="I243" s="207">
        <f>SUM(Лист1!J64)</f>
        <v>0</v>
      </c>
      <c r="J243" s="207">
        <f>SUM(Лист1!K64)</f>
        <v>3000000</v>
      </c>
      <c r="K243" s="226">
        <v>3000000</v>
      </c>
      <c r="L243" s="207"/>
      <c r="M243" s="207">
        <v>3500000</v>
      </c>
      <c r="N243" s="226">
        <v>3500000</v>
      </c>
    </row>
    <row r="244" spans="1:14" x14ac:dyDescent="0.25">
      <c r="A244" s="124" t="s">
        <v>170</v>
      </c>
      <c r="B244" s="208" t="s">
        <v>20</v>
      </c>
      <c r="C244" s="210" t="s">
        <v>10</v>
      </c>
      <c r="D244" s="209" t="s">
        <v>117</v>
      </c>
      <c r="E244" s="210" t="s">
        <v>8</v>
      </c>
      <c r="F244" s="192">
        <f>SUM(F245+F248+F251)</f>
        <v>19492282</v>
      </c>
      <c r="G244" s="192">
        <f t="shared" ref="G244" si="348">SUM(G245+G248+G251)</f>
        <v>60763.76</v>
      </c>
      <c r="H244" s="225">
        <f t="shared" si="315"/>
        <v>19553045.760000002</v>
      </c>
      <c r="I244" s="192">
        <f>SUM(I245+I248+I251)</f>
        <v>19552765</v>
      </c>
      <c r="J244" s="192">
        <f t="shared" ref="J244" si="349">SUM(J245+J248+J251)</f>
        <v>0</v>
      </c>
      <c r="K244" s="225">
        <f t="shared" si="318"/>
        <v>19552765</v>
      </c>
      <c r="L244" s="192">
        <f>SUM(L245+L248+L251)</f>
        <v>19639834</v>
      </c>
      <c r="M244" s="192">
        <f t="shared" ref="M244" si="350">SUM(M245+M248+M251)</f>
        <v>0</v>
      </c>
      <c r="N244" s="225">
        <f t="shared" si="320"/>
        <v>19639834</v>
      </c>
    </row>
    <row r="245" spans="1:14" x14ac:dyDescent="0.25">
      <c r="A245" s="131" t="s">
        <v>188</v>
      </c>
      <c r="B245" s="121" t="s">
        <v>20</v>
      </c>
      <c r="C245" s="122" t="s">
        <v>10</v>
      </c>
      <c r="D245" s="128" t="s">
        <v>189</v>
      </c>
      <c r="E245" s="121" t="s">
        <v>8</v>
      </c>
      <c r="F245" s="168">
        <f>SUM(F246)</f>
        <v>7828096</v>
      </c>
      <c r="G245" s="168">
        <f t="shared" ref="G245:G246" si="351">SUM(G246)</f>
        <v>34763.760000000002</v>
      </c>
      <c r="H245" s="226">
        <f t="shared" si="315"/>
        <v>7862859.7599999998</v>
      </c>
      <c r="I245" s="168">
        <f t="shared" ref="I245:L246" si="352">SUM(I246)</f>
        <v>7687434</v>
      </c>
      <c r="J245" s="168">
        <f t="shared" ref="J245:J246" si="353">SUM(J246)</f>
        <v>0</v>
      </c>
      <c r="K245" s="226">
        <f t="shared" si="318"/>
        <v>7687434</v>
      </c>
      <c r="L245" s="168">
        <f t="shared" si="352"/>
        <v>7687434</v>
      </c>
      <c r="M245" s="168">
        <f t="shared" ref="M245:M246" si="354">SUM(M246)</f>
        <v>0</v>
      </c>
      <c r="N245" s="226">
        <f t="shared" si="320"/>
        <v>7687434</v>
      </c>
    </row>
    <row r="246" spans="1:14" ht="23.25" x14ac:dyDescent="0.25">
      <c r="A246" s="125" t="s">
        <v>16</v>
      </c>
      <c r="B246" s="121" t="s">
        <v>20</v>
      </c>
      <c r="C246" s="122" t="s">
        <v>10</v>
      </c>
      <c r="D246" s="128" t="s">
        <v>189</v>
      </c>
      <c r="E246" s="121" t="s">
        <v>17</v>
      </c>
      <c r="F246" s="168">
        <f>SUM(F247)</f>
        <v>7828096</v>
      </c>
      <c r="G246" s="168">
        <f t="shared" si="351"/>
        <v>34763.760000000002</v>
      </c>
      <c r="H246" s="226">
        <f t="shared" si="315"/>
        <v>7862859.7599999998</v>
      </c>
      <c r="I246" s="168">
        <f t="shared" si="352"/>
        <v>7687434</v>
      </c>
      <c r="J246" s="168">
        <f t="shared" si="353"/>
        <v>0</v>
      </c>
      <c r="K246" s="226">
        <f t="shared" si="318"/>
        <v>7687434</v>
      </c>
      <c r="L246" s="168">
        <f t="shared" si="352"/>
        <v>7687434</v>
      </c>
      <c r="M246" s="168">
        <f t="shared" si="354"/>
        <v>0</v>
      </c>
      <c r="N246" s="226">
        <f t="shared" si="320"/>
        <v>7687434</v>
      </c>
    </row>
    <row r="247" spans="1:14" x14ac:dyDescent="0.25">
      <c r="A247" s="126" t="s">
        <v>150</v>
      </c>
      <c r="B247" s="121" t="s">
        <v>20</v>
      </c>
      <c r="C247" s="122" t="s">
        <v>10</v>
      </c>
      <c r="D247" s="128" t="s">
        <v>189</v>
      </c>
      <c r="E247" s="121" t="s">
        <v>149</v>
      </c>
      <c r="F247" s="168">
        <f>SUM(Лист1!G68)</f>
        <v>7828096</v>
      </c>
      <c r="G247" s="168">
        <f>SUM(Лист1!H68)</f>
        <v>34763.760000000002</v>
      </c>
      <c r="H247" s="226">
        <f t="shared" si="315"/>
        <v>7862859.7599999998</v>
      </c>
      <c r="I247" s="168">
        <f>SUM(Лист1!J68)</f>
        <v>7687434</v>
      </c>
      <c r="J247" s="168">
        <f>SUM(Лист1!K68)</f>
        <v>0</v>
      </c>
      <c r="K247" s="226">
        <f t="shared" si="318"/>
        <v>7687434</v>
      </c>
      <c r="L247" s="168">
        <f>SUM(Лист1!M68)</f>
        <v>7687434</v>
      </c>
      <c r="M247" s="168">
        <f>SUM(Лист1!N68)</f>
        <v>0</v>
      </c>
      <c r="N247" s="226">
        <f t="shared" si="320"/>
        <v>7687434</v>
      </c>
    </row>
    <row r="248" spans="1:14" x14ac:dyDescent="0.25">
      <c r="A248" s="131" t="s">
        <v>200</v>
      </c>
      <c r="B248" s="121" t="s">
        <v>20</v>
      </c>
      <c r="C248" s="122" t="s">
        <v>10</v>
      </c>
      <c r="D248" s="128" t="s">
        <v>201</v>
      </c>
      <c r="E248" s="121" t="s">
        <v>8</v>
      </c>
      <c r="F248" s="168">
        <f>SUM(F249)</f>
        <v>11640186</v>
      </c>
      <c r="G248" s="168">
        <f t="shared" ref="G248" si="355">SUM(G249)</f>
        <v>26000</v>
      </c>
      <c r="H248" s="226">
        <f t="shared" si="315"/>
        <v>11666186</v>
      </c>
      <c r="I248" s="168">
        <f t="shared" ref="I248:L248" si="356">SUM(I249)</f>
        <v>11841331</v>
      </c>
      <c r="J248" s="168">
        <f t="shared" ref="J248" si="357">SUM(J249)</f>
        <v>0</v>
      </c>
      <c r="K248" s="226">
        <f t="shared" si="318"/>
        <v>11841331</v>
      </c>
      <c r="L248" s="168">
        <f t="shared" si="356"/>
        <v>11928400</v>
      </c>
      <c r="M248" s="168">
        <f t="shared" ref="M248" si="358">SUM(M249)</f>
        <v>0</v>
      </c>
      <c r="N248" s="226">
        <f t="shared" si="320"/>
        <v>11928400</v>
      </c>
    </row>
    <row r="249" spans="1:14" ht="23.25" x14ac:dyDescent="0.25">
      <c r="A249" s="125" t="s">
        <v>16</v>
      </c>
      <c r="B249" s="121" t="s">
        <v>20</v>
      </c>
      <c r="C249" s="122" t="s">
        <v>10</v>
      </c>
      <c r="D249" s="128" t="s">
        <v>201</v>
      </c>
      <c r="E249" s="121" t="s">
        <v>17</v>
      </c>
      <c r="F249" s="168">
        <f>SUM(F250:F250)</f>
        <v>11640186</v>
      </c>
      <c r="G249" s="168">
        <f t="shared" ref="G249" si="359">SUM(G250:G250)</f>
        <v>26000</v>
      </c>
      <c r="H249" s="226">
        <f t="shared" si="315"/>
        <v>11666186</v>
      </c>
      <c r="I249" s="168">
        <f t="shared" ref="I249:L249" si="360">SUM(I250:I250)</f>
        <v>11841331</v>
      </c>
      <c r="J249" s="168">
        <f t="shared" ref="J249" si="361">SUM(J250:J250)</f>
        <v>0</v>
      </c>
      <c r="K249" s="226">
        <f t="shared" si="318"/>
        <v>11841331</v>
      </c>
      <c r="L249" s="168">
        <f t="shared" si="360"/>
        <v>11928400</v>
      </c>
      <c r="M249" s="168">
        <f t="shared" ref="M249" si="362">SUM(M250:M250)</f>
        <v>0</v>
      </c>
      <c r="N249" s="226">
        <f t="shared" si="320"/>
        <v>11928400</v>
      </c>
    </row>
    <row r="250" spans="1:14" x14ac:dyDescent="0.25">
      <c r="A250" s="126" t="s">
        <v>150</v>
      </c>
      <c r="B250" s="121" t="s">
        <v>20</v>
      </c>
      <c r="C250" s="122" t="s">
        <v>10</v>
      </c>
      <c r="D250" s="128" t="s">
        <v>201</v>
      </c>
      <c r="E250" s="121" t="s">
        <v>149</v>
      </c>
      <c r="F250" s="168">
        <f>SUM(Лист1!G127)</f>
        <v>11640186</v>
      </c>
      <c r="G250" s="168">
        <f>SUM(Лист1!H127)</f>
        <v>26000</v>
      </c>
      <c r="H250" s="226">
        <f t="shared" si="315"/>
        <v>11666186</v>
      </c>
      <c r="I250" s="168">
        <f>SUM(Лист1!J127)</f>
        <v>11841331</v>
      </c>
      <c r="J250" s="168">
        <f>SUM(Лист1!K127)</f>
        <v>0</v>
      </c>
      <c r="K250" s="226">
        <f t="shared" si="318"/>
        <v>11841331</v>
      </c>
      <c r="L250" s="168">
        <f>SUM(Лист1!M127)</f>
        <v>11928400</v>
      </c>
      <c r="M250" s="168">
        <f>SUM(Лист1!N127)</f>
        <v>0</v>
      </c>
      <c r="N250" s="226">
        <f t="shared" si="320"/>
        <v>11928400</v>
      </c>
    </row>
    <row r="251" spans="1:14" ht="26.25" x14ac:dyDescent="0.25">
      <c r="A251" s="264" t="s">
        <v>328</v>
      </c>
      <c r="B251" s="121" t="s">
        <v>20</v>
      </c>
      <c r="C251" s="122" t="s">
        <v>10</v>
      </c>
      <c r="D251" s="128" t="s">
        <v>329</v>
      </c>
      <c r="E251" s="127" t="s">
        <v>8</v>
      </c>
      <c r="F251" s="168">
        <f>SUM(F253)</f>
        <v>24000</v>
      </c>
      <c r="G251" s="168">
        <f t="shared" ref="G251" si="363">SUM(G253)</f>
        <v>0</v>
      </c>
      <c r="H251" s="226">
        <f t="shared" si="315"/>
        <v>24000</v>
      </c>
      <c r="I251" s="168">
        <f>SUM(I253)</f>
        <v>24000</v>
      </c>
      <c r="J251" s="168">
        <f t="shared" ref="J251" si="364">SUM(J253)</f>
        <v>0</v>
      </c>
      <c r="K251" s="226">
        <f t="shared" si="318"/>
        <v>24000</v>
      </c>
      <c r="L251" s="168">
        <f>SUM(L253)</f>
        <v>24000</v>
      </c>
      <c r="M251" s="168">
        <f t="shared" ref="M251" si="365">SUM(M253)</f>
        <v>0</v>
      </c>
      <c r="N251" s="226">
        <f t="shared" si="320"/>
        <v>24000</v>
      </c>
    </row>
    <row r="252" spans="1:14" ht="90" x14ac:dyDescent="0.25">
      <c r="A252" s="264" t="s">
        <v>368</v>
      </c>
      <c r="B252" s="121" t="s">
        <v>20</v>
      </c>
      <c r="C252" s="122" t="s">
        <v>10</v>
      </c>
      <c r="D252" s="128" t="s">
        <v>370</v>
      </c>
      <c r="E252" s="127" t="s">
        <v>8</v>
      </c>
      <c r="F252" s="168">
        <f>SUM(F253)</f>
        <v>24000</v>
      </c>
      <c r="G252" s="168">
        <f t="shared" ref="G252" si="366">SUM(G253)</f>
        <v>0</v>
      </c>
      <c r="H252" s="226">
        <f t="shared" si="315"/>
        <v>24000</v>
      </c>
      <c r="I252" s="168">
        <f t="shared" ref="I252:L252" si="367">SUM(I253)</f>
        <v>24000</v>
      </c>
      <c r="J252" s="168">
        <f t="shared" ref="J252" si="368">SUM(J253)</f>
        <v>0</v>
      </c>
      <c r="K252" s="226">
        <f t="shared" si="318"/>
        <v>24000</v>
      </c>
      <c r="L252" s="168">
        <f t="shared" si="367"/>
        <v>24000</v>
      </c>
      <c r="M252" s="168">
        <f t="shared" ref="M252" si="369">SUM(M253)</f>
        <v>0</v>
      </c>
      <c r="N252" s="226">
        <f t="shared" si="320"/>
        <v>24000</v>
      </c>
    </row>
    <row r="253" spans="1:14" ht="23.25" x14ac:dyDescent="0.25">
      <c r="A253" s="125" t="s">
        <v>16</v>
      </c>
      <c r="B253" s="121" t="s">
        <v>20</v>
      </c>
      <c r="C253" s="122" t="s">
        <v>10</v>
      </c>
      <c r="D253" s="128" t="s">
        <v>370</v>
      </c>
      <c r="E253" s="121" t="s">
        <v>17</v>
      </c>
      <c r="F253" s="168">
        <f t="shared" ref="F253:M253" si="370">SUM(F254)</f>
        <v>24000</v>
      </c>
      <c r="G253" s="168">
        <f t="shared" si="370"/>
        <v>0</v>
      </c>
      <c r="H253" s="226">
        <f t="shared" si="315"/>
        <v>24000</v>
      </c>
      <c r="I253" s="168">
        <f t="shared" si="370"/>
        <v>24000</v>
      </c>
      <c r="J253" s="168">
        <f t="shared" si="370"/>
        <v>0</v>
      </c>
      <c r="K253" s="226">
        <f t="shared" si="318"/>
        <v>24000</v>
      </c>
      <c r="L253" s="168">
        <f t="shared" si="370"/>
        <v>24000</v>
      </c>
      <c r="M253" s="168">
        <f t="shared" si="370"/>
        <v>0</v>
      </c>
      <c r="N253" s="226">
        <f t="shared" si="320"/>
        <v>24000</v>
      </c>
    </row>
    <row r="254" spans="1:14" x14ac:dyDescent="0.25">
      <c r="A254" s="126" t="s">
        <v>150</v>
      </c>
      <c r="B254" s="121" t="s">
        <v>20</v>
      </c>
      <c r="C254" s="122" t="s">
        <v>10</v>
      </c>
      <c r="D254" s="128" t="s">
        <v>370</v>
      </c>
      <c r="E254" s="121" t="s">
        <v>149</v>
      </c>
      <c r="F254" s="168">
        <f>SUM(Лист1!G131)</f>
        <v>24000</v>
      </c>
      <c r="G254" s="168">
        <f>SUM(Лист1!H131)</f>
        <v>0</v>
      </c>
      <c r="H254" s="226">
        <f t="shared" si="315"/>
        <v>24000</v>
      </c>
      <c r="I254" s="168">
        <f>SUM(Лист1!J131)</f>
        <v>24000</v>
      </c>
      <c r="J254" s="168">
        <f>SUM(Лист1!K131)</f>
        <v>0</v>
      </c>
      <c r="K254" s="226">
        <f t="shared" si="318"/>
        <v>24000</v>
      </c>
      <c r="L254" s="168">
        <f>SUM(Лист1!M131)</f>
        <v>24000</v>
      </c>
      <c r="M254" s="168">
        <f>SUM(Лист1!N131)</f>
        <v>0</v>
      </c>
      <c r="N254" s="226">
        <f t="shared" si="320"/>
        <v>24000</v>
      </c>
    </row>
    <row r="255" spans="1:14" x14ac:dyDescent="0.25">
      <c r="A255" s="124" t="s">
        <v>172</v>
      </c>
      <c r="B255" s="153" t="s">
        <v>20</v>
      </c>
      <c r="C255" s="149" t="s">
        <v>20</v>
      </c>
      <c r="D255" s="149" t="s">
        <v>117</v>
      </c>
      <c r="E255" s="150" t="s">
        <v>8</v>
      </c>
      <c r="F255" s="217">
        <f>SUM(F256+F263)</f>
        <v>1277020</v>
      </c>
      <c r="G255" s="217">
        <f t="shared" ref="G255" si="371">SUM(G256+G263)</f>
        <v>0</v>
      </c>
      <c r="H255" s="225">
        <f t="shared" si="315"/>
        <v>1277020</v>
      </c>
      <c r="I255" s="217">
        <f t="shared" ref="I255:L255" si="372">SUM(I256+I263)</f>
        <v>1277020</v>
      </c>
      <c r="J255" s="217">
        <f t="shared" ref="J255" si="373">SUM(J256+J263)</f>
        <v>0</v>
      </c>
      <c r="K255" s="225">
        <f t="shared" si="318"/>
        <v>1277020</v>
      </c>
      <c r="L255" s="217">
        <f t="shared" si="372"/>
        <v>1277020</v>
      </c>
      <c r="M255" s="217">
        <f t="shared" ref="M255" si="374">SUM(M256+M263)</f>
        <v>0</v>
      </c>
      <c r="N255" s="225">
        <f t="shared" si="320"/>
        <v>1277020</v>
      </c>
    </row>
    <row r="256" spans="1:14" x14ac:dyDescent="0.25">
      <c r="A256" s="136" t="s">
        <v>234</v>
      </c>
      <c r="B256" s="127" t="s">
        <v>20</v>
      </c>
      <c r="C256" s="128" t="s">
        <v>20</v>
      </c>
      <c r="D256" s="128" t="s">
        <v>233</v>
      </c>
      <c r="E256" s="129" t="s">
        <v>8</v>
      </c>
      <c r="F256" s="168">
        <f>SUM(F259+F257+F261)</f>
        <v>77500</v>
      </c>
      <c r="G256" s="168">
        <f t="shared" ref="G256" si="375">SUM(G259+G257+G261)</f>
        <v>0</v>
      </c>
      <c r="H256" s="226">
        <f t="shared" si="315"/>
        <v>77500</v>
      </c>
      <c r="I256" s="168">
        <f t="shared" ref="I256:L256" si="376">SUM(I259+I257+I261)</f>
        <v>77500</v>
      </c>
      <c r="J256" s="168">
        <f t="shared" ref="J256" si="377">SUM(J259+J257+J261)</f>
        <v>0</v>
      </c>
      <c r="K256" s="226">
        <f t="shared" si="318"/>
        <v>77500</v>
      </c>
      <c r="L256" s="168">
        <f t="shared" si="376"/>
        <v>77500</v>
      </c>
      <c r="M256" s="168">
        <f t="shared" ref="M256" si="378">SUM(M259+M257+M261)</f>
        <v>0</v>
      </c>
      <c r="N256" s="226">
        <f t="shared" si="320"/>
        <v>77500</v>
      </c>
    </row>
    <row r="257" spans="1:14" ht="34.5" x14ac:dyDescent="0.25">
      <c r="A257" s="125" t="s">
        <v>29</v>
      </c>
      <c r="B257" s="121" t="s">
        <v>20</v>
      </c>
      <c r="C257" s="123" t="s">
        <v>20</v>
      </c>
      <c r="D257" s="128" t="s">
        <v>233</v>
      </c>
      <c r="E257" s="123" t="s">
        <v>30</v>
      </c>
      <c r="F257" s="227">
        <f>SUM(F258)</f>
        <v>10000</v>
      </c>
      <c r="G257" s="227">
        <f t="shared" ref="G257" si="379">SUM(G258)</f>
        <v>0</v>
      </c>
      <c r="H257" s="226">
        <f t="shared" si="315"/>
        <v>10000</v>
      </c>
      <c r="I257" s="227">
        <f t="shared" ref="I257:L261" si="380">SUM(I258)</f>
        <v>10000</v>
      </c>
      <c r="J257" s="227">
        <f t="shared" ref="J257" si="381">SUM(J258)</f>
        <v>0</v>
      </c>
      <c r="K257" s="226">
        <f t="shared" si="318"/>
        <v>10000</v>
      </c>
      <c r="L257" s="227">
        <f t="shared" si="380"/>
        <v>10000</v>
      </c>
      <c r="M257" s="227">
        <f t="shared" ref="M257" si="382">SUM(M258)</f>
        <v>0</v>
      </c>
      <c r="N257" s="226">
        <f t="shared" si="320"/>
        <v>10000</v>
      </c>
    </row>
    <row r="258" spans="1:14" x14ac:dyDescent="0.25">
      <c r="A258" s="125" t="s">
        <v>31</v>
      </c>
      <c r="B258" s="121" t="s">
        <v>20</v>
      </c>
      <c r="C258" s="123" t="s">
        <v>20</v>
      </c>
      <c r="D258" s="128" t="s">
        <v>233</v>
      </c>
      <c r="E258" s="123" t="s">
        <v>32</v>
      </c>
      <c r="F258" s="168">
        <f>SUM(Лист1!G327)</f>
        <v>10000</v>
      </c>
      <c r="G258" s="168">
        <f>SUM(Лист1!H327)</f>
        <v>0</v>
      </c>
      <c r="H258" s="226">
        <f t="shared" si="315"/>
        <v>10000</v>
      </c>
      <c r="I258" s="168">
        <f>SUM(Лист1!J327)</f>
        <v>10000</v>
      </c>
      <c r="J258" s="168">
        <f>SUM(Лист1!K327)</f>
        <v>0</v>
      </c>
      <c r="K258" s="226">
        <f t="shared" si="318"/>
        <v>10000</v>
      </c>
      <c r="L258" s="168">
        <f>SUM(Лист1!M327)</f>
        <v>10000</v>
      </c>
      <c r="M258" s="168">
        <f>SUM(Лист1!N327)</f>
        <v>0</v>
      </c>
      <c r="N258" s="226">
        <f t="shared" si="320"/>
        <v>10000</v>
      </c>
    </row>
    <row r="259" spans="1:14" x14ac:dyDescent="0.25">
      <c r="A259" s="125" t="s">
        <v>12</v>
      </c>
      <c r="B259" s="121" t="s">
        <v>20</v>
      </c>
      <c r="C259" s="123" t="s">
        <v>20</v>
      </c>
      <c r="D259" s="128" t="s">
        <v>233</v>
      </c>
      <c r="E259" s="123" t="s">
        <v>13</v>
      </c>
      <c r="F259" s="227">
        <f>SUM(F260)</f>
        <v>57500</v>
      </c>
      <c r="G259" s="227">
        <f t="shared" ref="G259" si="383">SUM(G260)</f>
        <v>0</v>
      </c>
      <c r="H259" s="226">
        <f t="shared" si="315"/>
        <v>57500</v>
      </c>
      <c r="I259" s="227">
        <f t="shared" si="380"/>
        <v>57500</v>
      </c>
      <c r="J259" s="227">
        <f t="shared" ref="J259" si="384">SUM(J260)</f>
        <v>0</v>
      </c>
      <c r="K259" s="226">
        <f t="shared" si="318"/>
        <v>57500</v>
      </c>
      <c r="L259" s="227">
        <f t="shared" si="380"/>
        <v>57500</v>
      </c>
      <c r="M259" s="227">
        <f t="shared" ref="M259" si="385">SUM(M260)</f>
        <v>0</v>
      </c>
      <c r="N259" s="226">
        <f t="shared" si="320"/>
        <v>57500</v>
      </c>
    </row>
    <row r="260" spans="1:14" ht="23.25" x14ac:dyDescent="0.25">
      <c r="A260" s="125" t="s">
        <v>159</v>
      </c>
      <c r="B260" s="121" t="s">
        <v>20</v>
      </c>
      <c r="C260" s="123" t="s">
        <v>20</v>
      </c>
      <c r="D260" s="128" t="s">
        <v>233</v>
      </c>
      <c r="E260" s="123" t="s">
        <v>15</v>
      </c>
      <c r="F260" s="168">
        <f>SUM(Лист1!G329)</f>
        <v>57500</v>
      </c>
      <c r="G260" s="168">
        <f>SUM(Лист1!H329)</f>
        <v>0</v>
      </c>
      <c r="H260" s="226">
        <f t="shared" si="315"/>
        <v>57500</v>
      </c>
      <c r="I260" s="168">
        <f>SUM(Лист1!J329)</f>
        <v>57500</v>
      </c>
      <c r="J260" s="168">
        <f>SUM(Лист1!K329)</f>
        <v>0</v>
      </c>
      <c r="K260" s="226">
        <f t="shared" si="318"/>
        <v>57500</v>
      </c>
      <c r="L260" s="168">
        <f>SUM(Лист1!M329)</f>
        <v>57500</v>
      </c>
      <c r="M260" s="168">
        <f>SUM(Лист1!N329)</f>
        <v>0</v>
      </c>
      <c r="N260" s="226">
        <f t="shared" si="320"/>
        <v>57500</v>
      </c>
    </row>
    <row r="261" spans="1:14" x14ac:dyDescent="0.25">
      <c r="A261" s="126" t="s">
        <v>89</v>
      </c>
      <c r="B261" s="121" t="s">
        <v>20</v>
      </c>
      <c r="C261" s="123" t="s">
        <v>20</v>
      </c>
      <c r="D261" s="128" t="s">
        <v>233</v>
      </c>
      <c r="E261" s="123" t="s">
        <v>79</v>
      </c>
      <c r="F261" s="227">
        <f>SUM(F262)</f>
        <v>10000</v>
      </c>
      <c r="G261" s="227">
        <f t="shared" ref="G261" si="386">SUM(G262)</f>
        <v>0</v>
      </c>
      <c r="H261" s="226">
        <f t="shared" si="315"/>
        <v>10000</v>
      </c>
      <c r="I261" s="227">
        <f t="shared" si="380"/>
        <v>10000</v>
      </c>
      <c r="J261" s="227">
        <f t="shared" ref="J261" si="387">SUM(J262)</f>
        <v>0</v>
      </c>
      <c r="K261" s="226">
        <f t="shared" si="318"/>
        <v>10000</v>
      </c>
      <c r="L261" s="227">
        <f t="shared" si="380"/>
        <v>10000</v>
      </c>
      <c r="M261" s="227">
        <f t="shared" ref="M261" si="388">SUM(M262)</f>
        <v>0</v>
      </c>
      <c r="N261" s="226">
        <f t="shared" si="320"/>
        <v>10000</v>
      </c>
    </row>
    <row r="262" spans="1:14" x14ac:dyDescent="0.25">
      <c r="A262" s="125" t="s">
        <v>363</v>
      </c>
      <c r="B262" s="121" t="s">
        <v>20</v>
      </c>
      <c r="C262" s="123" t="s">
        <v>20</v>
      </c>
      <c r="D262" s="128" t="s">
        <v>233</v>
      </c>
      <c r="E262" s="123" t="s">
        <v>362</v>
      </c>
      <c r="F262" s="168">
        <f>SUM(Лист1!G331)</f>
        <v>10000</v>
      </c>
      <c r="G262" s="168">
        <f>SUM(Лист1!H331)</f>
        <v>0</v>
      </c>
      <c r="H262" s="226">
        <f t="shared" si="315"/>
        <v>10000</v>
      </c>
      <c r="I262" s="168">
        <f>SUM(Лист1!J331)</f>
        <v>10000</v>
      </c>
      <c r="J262" s="168">
        <f>SUM(Лист1!K331)</f>
        <v>0</v>
      </c>
      <c r="K262" s="226">
        <f t="shared" si="318"/>
        <v>10000</v>
      </c>
      <c r="L262" s="168">
        <f>SUM(Лист1!M331)</f>
        <v>10000</v>
      </c>
      <c r="M262" s="168">
        <f>SUM(Лист1!N331)</f>
        <v>0</v>
      </c>
      <c r="N262" s="226">
        <f t="shared" si="320"/>
        <v>10000</v>
      </c>
    </row>
    <row r="263" spans="1:14" ht="26.25" x14ac:dyDescent="0.25">
      <c r="A263" s="131" t="s">
        <v>261</v>
      </c>
      <c r="B263" s="121" t="s">
        <v>20</v>
      </c>
      <c r="C263" s="123" t="s">
        <v>20</v>
      </c>
      <c r="D263" s="128" t="s">
        <v>190</v>
      </c>
      <c r="E263" s="127" t="s">
        <v>8</v>
      </c>
      <c r="F263" s="226">
        <f>SUM(F264)</f>
        <v>1199520</v>
      </c>
      <c r="G263" s="226">
        <f t="shared" ref="G263" si="389">SUM(G264)</f>
        <v>0</v>
      </c>
      <c r="H263" s="226">
        <f t="shared" si="315"/>
        <v>1199520</v>
      </c>
      <c r="I263" s="226">
        <f t="shared" ref="I263:L263" si="390">SUM(I264)</f>
        <v>1199520</v>
      </c>
      <c r="J263" s="226">
        <f t="shared" ref="J263" si="391">SUM(J264)</f>
        <v>0</v>
      </c>
      <c r="K263" s="226">
        <f t="shared" si="318"/>
        <v>1199520</v>
      </c>
      <c r="L263" s="226">
        <f t="shared" si="390"/>
        <v>1199520</v>
      </c>
      <c r="M263" s="226">
        <f t="shared" ref="M263" si="392">SUM(M264)</f>
        <v>0</v>
      </c>
      <c r="N263" s="226">
        <f t="shared" si="320"/>
        <v>1199520</v>
      </c>
    </row>
    <row r="264" spans="1:14" ht="23.25" x14ac:dyDescent="0.25">
      <c r="A264" s="125" t="s">
        <v>16</v>
      </c>
      <c r="B264" s="121" t="s">
        <v>20</v>
      </c>
      <c r="C264" s="123" t="s">
        <v>20</v>
      </c>
      <c r="D264" s="128" t="s">
        <v>190</v>
      </c>
      <c r="E264" s="127" t="s">
        <v>17</v>
      </c>
      <c r="F264" s="226">
        <f>SUM(F265:F266)</f>
        <v>1199520</v>
      </c>
      <c r="G264" s="226">
        <f t="shared" ref="G264" si="393">SUM(G265:G266)</f>
        <v>0</v>
      </c>
      <c r="H264" s="226">
        <f t="shared" si="315"/>
        <v>1199520</v>
      </c>
      <c r="I264" s="226">
        <f t="shared" ref="I264:L264" si="394">SUM(I265:I266)</f>
        <v>1199520</v>
      </c>
      <c r="J264" s="226">
        <f t="shared" ref="J264" si="395">SUM(J265:J266)</f>
        <v>0</v>
      </c>
      <c r="K264" s="226">
        <f t="shared" si="318"/>
        <v>1199520</v>
      </c>
      <c r="L264" s="226">
        <f t="shared" si="394"/>
        <v>1199520</v>
      </c>
      <c r="M264" s="226">
        <f t="shared" ref="M264" si="396">SUM(M265:M266)</f>
        <v>0</v>
      </c>
      <c r="N264" s="226">
        <f t="shared" si="320"/>
        <v>1199520</v>
      </c>
    </row>
    <row r="265" spans="1:14" x14ac:dyDescent="0.25">
      <c r="A265" s="126" t="s">
        <v>150</v>
      </c>
      <c r="B265" s="121" t="s">
        <v>20</v>
      </c>
      <c r="C265" s="122" t="s">
        <v>20</v>
      </c>
      <c r="D265" s="128" t="s">
        <v>190</v>
      </c>
      <c r="E265" s="121" t="s">
        <v>149</v>
      </c>
      <c r="F265" s="226">
        <f>SUM(Лист1!G72)</f>
        <v>855400</v>
      </c>
      <c r="G265" s="226">
        <f>SUM(Лист1!H72)</f>
        <v>0</v>
      </c>
      <c r="H265" s="226">
        <f t="shared" si="315"/>
        <v>855400</v>
      </c>
      <c r="I265" s="226">
        <f>SUM(Лист1!J72)</f>
        <v>855400</v>
      </c>
      <c r="J265" s="226">
        <f>SUM(Лист1!K72)</f>
        <v>0</v>
      </c>
      <c r="K265" s="226">
        <f t="shared" si="318"/>
        <v>855400</v>
      </c>
      <c r="L265" s="226">
        <f>SUM(Лист1!M72)</f>
        <v>855400</v>
      </c>
      <c r="M265" s="226">
        <f>SUM(Лист1!N72)</f>
        <v>0</v>
      </c>
      <c r="N265" s="226">
        <f t="shared" si="320"/>
        <v>855400</v>
      </c>
    </row>
    <row r="266" spans="1:14" x14ac:dyDescent="0.25">
      <c r="A266" s="160" t="s">
        <v>152</v>
      </c>
      <c r="B266" s="175" t="s">
        <v>20</v>
      </c>
      <c r="C266" s="176" t="s">
        <v>20</v>
      </c>
      <c r="D266" s="128" t="s">
        <v>190</v>
      </c>
      <c r="E266" s="175" t="s">
        <v>151</v>
      </c>
      <c r="F266" s="226">
        <f>SUM(Лист1!G73)</f>
        <v>344120</v>
      </c>
      <c r="G266" s="226">
        <f>SUM(Лист1!H73)</f>
        <v>0</v>
      </c>
      <c r="H266" s="226">
        <f t="shared" si="315"/>
        <v>344120</v>
      </c>
      <c r="I266" s="226">
        <f>SUM(Лист1!J73)</f>
        <v>344120</v>
      </c>
      <c r="J266" s="226">
        <f>SUM(Лист1!K73)</f>
        <v>0</v>
      </c>
      <c r="K266" s="226">
        <f t="shared" si="318"/>
        <v>344120</v>
      </c>
      <c r="L266" s="226">
        <f>SUM(Лист1!M73)</f>
        <v>344120</v>
      </c>
      <c r="M266" s="226">
        <f>SUM(Лист1!N73)</f>
        <v>0</v>
      </c>
      <c r="N266" s="226">
        <f t="shared" si="320"/>
        <v>344120</v>
      </c>
    </row>
    <row r="267" spans="1:14" ht="15.75" x14ac:dyDescent="0.25">
      <c r="A267" s="124" t="s">
        <v>26</v>
      </c>
      <c r="B267" s="140" t="s">
        <v>20</v>
      </c>
      <c r="C267" s="143" t="s">
        <v>27</v>
      </c>
      <c r="D267" s="141" t="s">
        <v>117</v>
      </c>
      <c r="E267" s="143" t="s">
        <v>8</v>
      </c>
      <c r="F267" s="217">
        <f>SUM(F268+F273+F280)</f>
        <v>54075181</v>
      </c>
      <c r="G267" s="217">
        <f t="shared" ref="G267" si="397">SUM(G268+G273+G280)</f>
        <v>4735956</v>
      </c>
      <c r="H267" s="225">
        <f t="shared" si="315"/>
        <v>58811137</v>
      </c>
      <c r="I267" s="217">
        <f t="shared" ref="I267:L267" si="398">SUM(I268+I273+I280)</f>
        <v>52986943</v>
      </c>
      <c r="J267" s="217">
        <f t="shared" ref="J267" si="399">SUM(J268+J273+J280)</f>
        <v>0</v>
      </c>
      <c r="K267" s="225">
        <f t="shared" si="318"/>
        <v>52986943</v>
      </c>
      <c r="L267" s="217">
        <f t="shared" si="398"/>
        <v>53088292</v>
      </c>
      <c r="M267" s="217">
        <f t="shared" ref="M267" si="400">SUM(M268+M273+M280)</f>
        <v>0</v>
      </c>
      <c r="N267" s="225">
        <f t="shared" si="320"/>
        <v>53088292</v>
      </c>
    </row>
    <row r="268" spans="1:14" ht="26.25" x14ac:dyDescent="0.25">
      <c r="A268" s="132" t="s">
        <v>28</v>
      </c>
      <c r="B268" s="127" t="s">
        <v>20</v>
      </c>
      <c r="C268" s="127" t="s">
        <v>27</v>
      </c>
      <c r="D268" s="163" t="s">
        <v>186</v>
      </c>
      <c r="E268" s="127" t="s">
        <v>8</v>
      </c>
      <c r="F268" s="168">
        <f>SUM(F269+F271)</f>
        <v>2804189</v>
      </c>
      <c r="G268" s="168">
        <f t="shared" ref="G268" si="401">SUM(G269+G271)</f>
        <v>0</v>
      </c>
      <c r="H268" s="226">
        <f t="shared" si="315"/>
        <v>2804189</v>
      </c>
      <c r="I268" s="168">
        <f t="shared" ref="I268:L268" si="402">SUM(I269+I271)</f>
        <v>2776189</v>
      </c>
      <c r="J268" s="168">
        <f t="shared" ref="J268" si="403">SUM(J269+J271)</f>
        <v>0</v>
      </c>
      <c r="K268" s="226">
        <f t="shared" si="318"/>
        <v>2776189</v>
      </c>
      <c r="L268" s="168">
        <f t="shared" si="402"/>
        <v>2776189</v>
      </c>
      <c r="M268" s="168">
        <f t="shared" ref="M268" si="404">SUM(M269+M271)</f>
        <v>0</v>
      </c>
      <c r="N268" s="226">
        <f t="shared" si="320"/>
        <v>2776189</v>
      </c>
    </row>
    <row r="269" spans="1:14" ht="34.5" x14ac:dyDescent="0.25">
      <c r="A269" s="125" t="s">
        <v>29</v>
      </c>
      <c r="B269" s="127" t="s">
        <v>20</v>
      </c>
      <c r="C269" s="127" t="s">
        <v>27</v>
      </c>
      <c r="D269" s="128" t="s">
        <v>186</v>
      </c>
      <c r="E269" s="127" t="s">
        <v>30</v>
      </c>
      <c r="F269" s="168">
        <f>SUM(F270)</f>
        <v>2759608</v>
      </c>
      <c r="G269" s="168">
        <f t="shared" ref="G269" si="405">SUM(G270)</f>
        <v>0</v>
      </c>
      <c r="H269" s="226">
        <f t="shared" si="315"/>
        <v>2759608</v>
      </c>
      <c r="I269" s="168">
        <f t="shared" ref="I269:L269" si="406">SUM(I270)</f>
        <v>2759608</v>
      </c>
      <c r="J269" s="168">
        <f t="shared" ref="J269" si="407">SUM(J270)</f>
        <v>0</v>
      </c>
      <c r="K269" s="226">
        <f t="shared" si="318"/>
        <v>2759608</v>
      </c>
      <c r="L269" s="168">
        <f t="shared" si="406"/>
        <v>2759608</v>
      </c>
      <c r="M269" s="168">
        <f t="shared" ref="M269" si="408">SUM(M270)</f>
        <v>0</v>
      </c>
      <c r="N269" s="226">
        <f t="shared" si="320"/>
        <v>2759608</v>
      </c>
    </row>
    <row r="270" spans="1:14" x14ac:dyDescent="0.25">
      <c r="A270" s="125" t="s">
        <v>31</v>
      </c>
      <c r="B270" s="127" t="s">
        <v>20</v>
      </c>
      <c r="C270" s="127" t="s">
        <v>27</v>
      </c>
      <c r="D270" s="128" t="s">
        <v>186</v>
      </c>
      <c r="E270" s="127" t="s">
        <v>32</v>
      </c>
      <c r="F270" s="168">
        <f>SUM(Лист1!G77)</f>
        <v>2759608</v>
      </c>
      <c r="G270" s="168">
        <f>SUM(Лист1!H77)</f>
        <v>0</v>
      </c>
      <c r="H270" s="226">
        <f t="shared" si="315"/>
        <v>2759608</v>
      </c>
      <c r="I270" s="168">
        <f>SUM(Лист1!J77)</f>
        <v>2759608</v>
      </c>
      <c r="J270" s="168">
        <f>SUM(Лист1!K77)</f>
        <v>0</v>
      </c>
      <c r="K270" s="226">
        <f t="shared" si="318"/>
        <v>2759608</v>
      </c>
      <c r="L270" s="168">
        <f>SUM(Лист1!M77)</f>
        <v>2759608</v>
      </c>
      <c r="M270" s="168">
        <f>SUM(Лист1!N77)</f>
        <v>0</v>
      </c>
      <c r="N270" s="226">
        <f t="shared" si="320"/>
        <v>2759608</v>
      </c>
    </row>
    <row r="271" spans="1:14" x14ac:dyDescent="0.25">
      <c r="A271" s="125" t="s">
        <v>12</v>
      </c>
      <c r="B271" s="127" t="s">
        <v>20</v>
      </c>
      <c r="C271" s="127" t="s">
        <v>27</v>
      </c>
      <c r="D271" s="128" t="s">
        <v>186</v>
      </c>
      <c r="E271" s="127" t="s">
        <v>13</v>
      </c>
      <c r="F271" s="168">
        <f>SUM(F272)</f>
        <v>44581</v>
      </c>
      <c r="G271" s="168">
        <f t="shared" ref="G271" si="409">SUM(G272)</f>
        <v>0</v>
      </c>
      <c r="H271" s="226">
        <f t="shared" si="315"/>
        <v>44581</v>
      </c>
      <c r="I271" s="168">
        <f t="shared" ref="I271:L271" si="410">SUM(I272)</f>
        <v>16581</v>
      </c>
      <c r="J271" s="168">
        <f t="shared" ref="J271" si="411">SUM(J272)</f>
        <v>0</v>
      </c>
      <c r="K271" s="226">
        <f t="shared" si="318"/>
        <v>16581</v>
      </c>
      <c r="L271" s="168">
        <f t="shared" si="410"/>
        <v>16581</v>
      </c>
      <c r="M271" s="168">
        <f t="shared" ref="M271" si="412">SUM(M272)</f>
        <v>0</v>
      </c>
      <c r="N271" s="226">
        <f t="shared" si="320"/>
        <v>16581</v>
      </c>
    </row>
    <row r="272" spans="1:14" ht="23.25" x14ac:dyDescent="0.25">
      <c r="A272" s="125" t="s">
        <v>159</v>
      </c>
      <c r="B272" s="127" t="s">
        <v>20</v>
      </c>
      <c r="C272" s="127" t="s">
        <v>27</v>
      </c>
      <c r="D272" s="128" t="s">
        <v>186</v>
      </c>
      <c r="E272" s="127" t="s">
        <v>15</v>
      </c>
      <c r="F272" s="168">
        <f>SUM(Лист1!G79)</f>
        <v>44581</v>
      </c>
      <c r="G272" s="168">
        <f>SUM(Лист1!H79)</f>
        <v>0</v>
      </c>
      <c r="H272" s="226">
        <f t="shared" si="315"/>
        <v>44581</v>
      </c>
      <c r="I272" s="168">
        <f>SUM(Лист1!J79)</f>
        <v>16581</v>
      </c>
      <c r="J272" s="168">
        <f>SUM(Лист1!K79)</f>
        <v>0</v>
      </c>
      <c r="K272" s="226">
        <f t="shared" si="318"/>
        <v>16581</v>
      </c>
      <c r="L272" s="168">
        <f>SUM(Лист1!M79)</f>
        <v>16581</v>
      </c>
      <c r="M272" s="168">
        <f>SUM(Лист1!N79)</f>
        <v>0</v>
      </c>
      <c r="N272" s="226">
        <f t="shared" si="320"/>
        <v>16581</v>
      </c>
    </row>
    <row r="273" spans="1:14" ht="26.25" x14ac:dyDescent="0.25">
      <c r="A273" s="131" t="s">
        <v>192</v>
      </c>
      <c r="B273" s="121" t="s">
        <v>20</v>
      </c>
      <c r="C273" s="123" t="s">
        <v>27</v>
      </c>
      <c r="D273" s="163" t="s">
        <v>193</v>
      </c>
      <c r="E273" s="121" t="s">
        <v>8</v>
      </c>
      <c r="F273" s="168">
        <f>SUM(F274+F276+F278)</f>
        <v>51130992</v>
      </c>
      <c r="G273" s="168">
        <f t="shared" ref="G273" si="413">SUM(G274+G276+G278)</f>
        <v>4735956</v>
      </c>
      <c r="H273" s="226">
        <f t="shared" si="315"/>
        <v>55866948</v>
      </c>
      <c r="I273" s="168">
        <f t="shared" ref="I273:L273" si="414">SUM(I274+I276+I278)</f>
        <v>50210754</v>
      </c>
      <c r="J273" s="168">
        <f t="shared" ref="J273" si="415">SUM(J274+J276+J278)</f>
        <v>0</v>
      </c>
      <c r="K273" s="226">
        <f t="shared" si="318"/>
        <v>50210754</v>
      </c>
      <c r="L273" s="168">
        <f t="shared" si="414"/>
        <v>50312103</v>
      </c>
      <c r="M273" s="168">
        <f t="shared" ref="M273" si="416">SUM(M274+M276+M278)</f>
        <v>0</v>
      </c>
      <c r="N273" s="226">
        <f t="shared" si="320"/>
        <v>50312103</v>
      </c>
    </row>
    <row r="274" spans="1:14" ht="36.6" customHeight="1" x14ac:dyDescent="0.25">
      <c r="A274" s="125" t="s">
        <v>29</v>
      </c>
      <c r="B274" s="127" t="s">
        <v>20</v>
      </c>
      <c r="C274" s="127" t="s">
        <v>27</v>
      </c>
      <c r="D274" s="163" t="s">
        <v>193</v>
      </c>
      <c r="E274" s="121" t="s">
        <v>30</v>
      </c>
      <c r="F274" s="168">
        <f>SUM(F275)</f>
        <v>49237706</v>
      </c>
      <c r="G274" s="168">
        <f t="shared" ref="G274" si="417">SUM(G275)</f>
        <v>4712456</v>
      </c>
      <c r="H274" s="226">
        <f t="shared" si="315"/>
        <v>53950162</v>
      </c>
      <c r="I274" s="168">
        <f t="shared" ref="I274:L274" si="418">SUM(I275)</f>
        <v>49628306</v>
      </c>
      <c r="J274" s="168">
        <f t="shared" ref="J274" si="419">SUM(J275)</f>
        <v>0</v>
      </c>
      <c r="K274" s="226">
        <f t="shared" si="318"/>
        <v>49628306</v>
      </c>
      <c r="L274" s="168">
        <f t="shared" si="418"/>
        <v>49628306</v>
      </c>
      <c r="M274" s="168">
        <f t="shared" ref="M274" si="420">SUM(M275)</f>
        <v>0</v>
      </c>
      <c r="N274" s="226">
        <f t="shared" si="320"/>
        <v>49628306</v>
      </c>
    </row>
    <row r="275" spans="1:14" x14ac:dyDescent="0.25">
      <c r="A275" s="125" t="s">
        <v>33</v>
      </c>
      <c r="B275" s="127" t="s">
        <v>20</v>
      </c>
      <c r="C275" s="127" t="s">
        <v>27</v>
      </c>
      <c r="D275" s="163" t="s">
        <v>193</v>
      </c>
      <c r="E275" s="121" t="s">
        <v>34</v>
      </c>
      <c r="F275" s="168">
        <f>SUM(Лист1!G82)</f>
        <v>49237706</v>
      </c>
      <c r="G275" s="168">
        <f>SUM(Лист1!H82)</f>
        <v>4712456</v>
      </c>
      <c r="H275" s="226">
        <f t="shared" si="315"/>
        <v>53950162</v>
      </c>
      <c r="I275" s="168">
        <f>SUM(Лист1!J82)</f>
        <v>49628306</v>
      </c>
      <c r="J275" s="168">
        <f>SUM(Лист1!K82)</f>
        <v>0</v>
      </c>
      <c r="K275" s="226">
        <f t="shared" si="318"/>
        <v>49628306</v>
      </c>
      <c r="L275" s="168">
        <f>SUM(Лист1!M82)</f>
        <v>49628306</v>
      </c>
      <c r="M275" s="168">
        <f>SUM(Лист1!N82)</f>
        <v>0</v>
      </c>
      <c r="N275" s="226">
        <f t="shared" si="320"/>
        <v>49628306</v>
      </c>
    </row>
    <row r="276" spans="1:14" x14ac:dyDescent="0.25">
      <c r="A276" s="125" t="s">
        <v>12</v>
      </c>
      <c r="B276" s="127" t="s">
        <v>20</v>
      </c>
      <c r="C276" s="127" t="s">
        <v>27</v>
      </c>
      <c r="D276" s="163" t="s">
        <v>193</v>
      </c>
      <c r="E276" s="121" t="s">
        <v>13</v>
      </c>
      <c r="F276" s="168">
        <f>SUM(F277)</f>
        <v>1808286</v>
      </c>
      <c r="G276" s="168">
        <f t="shared" ref="G276" si="421">SUM(G277)</f>
        <v>16000</v>
      </c>
      <c r="H276" s="226">
        <f t="shared" si="315"/>
        <v>1824286</v>
      </c>
      <c r="I276" s="168">
        <f t="shared" ref="I276:L276" si="422">SUM(I277)</f>
        <v>497448</v>
      </c>
      <c r="J276" s="168">
        <f t="shared" ref="J276" si="423">SUM(J277)</f>
        <v>0</v>
      </c>
      <c r="K276" s="226">
        <f t="shared" si="318"/>
        <v>497448</v>
      </c>
      <c r="L276" s="168">
        <f t="shared" si="422"/>
        <v>598797</v>
      </c>
      <c r="M276" s="168">
        <f t="shared" ref="M276" si="424">SUM(M277)</f>
        <v>0</v>
      </c>
      <c r="N276" s="226">
        <f t="shared" si="320"/>
        <v>598797</v>
      </c>
    </row>
    <row r="277" spans="1:14" ht="23.25" x14ac:dyDescent="0.25">
      <c r="A277" s="125" t="s">
        <v>159</v>
      </c>
      <c r="B277" s="127" t="s">
        <v>20</v>
      </c>
      <c r="C277" s="127" t="s">
        <v>27</v>
      </c>
      <c r="D277" s="163" t="s">
        <v>193</v>
      </c>
      <c r="E277" s="121" t="s">
        <v>15</v>
      </c>
      <c r="F277" s="168">
        <f>SUM(Лист1!G84)</f>
        <v>1808286</v>
      </c>
      <c r="G277" s="168">
        <f>SUM(Лист1!H84)</f>
        <v>16000</v>
      </c>
      <c r="H277" s="226">
        <f t="shared" si="315"/>
        <v>1824286</v>
      </c>
      <c r="I277" s="168">
        <f>SUM(Лист1!J84)</f>
        <v>497448</v>
      </c>
      <c r="J277" s="168">
        <f>SUM(Лист1!K84)</f>
        <v>0</v>
      </c>
      <c r="K277" s="226">
        <f t="shared" si="318"/>
        <v>497448</v>
      </c>
      <c r="L277" s="168">
        <f>SUM(Лист1!M84)</f>
        <v>598797</v>
      </c>
      <c r="M277" s="168">
        <f>SUM(Лист1!N84)</f>
        <v>0</v>
      </c>
      <c r="N277" s="226">
        <f t="shared" si="320"/>
        <v>598797</v>
      </c>
    </row>
    <row r="278" spans="1:14" x14ac:dyDescent="0.25">
      <c r="A278" s="125" t="s">
        <v>35</v>
      </c>
      <c r="B278" s="121" t="s">
        <v>20</v>
      </c>
      <c r="C278" s="123" t="s">
        <v>27</v>
      </c>
      <c r="D278" s="163" t="s">
        <v>193</v>
      </c>
      <c r="E278" s="121" t="s">
        <v>36</v>
      </c>
      <c r="F278" s="168">
        <f>SUM(Лист1!G85)</f>
        <v>85000</v>
      </c>
      <c r="G278" s="168">
        <f>SUM(Лист1!H85)</f>
        <v>7500</v>
      </c>
      <c r="H278" s="226">
        <f t="shared" si="315"/>
        <v>92500</v>
      </c>
      <c r="I278" s="168">
        <f>SUM(Лист1!J85)</f>
        <v>85000</v>
      </c>
      <c r="J278" s="168">
        <f>SUM(Лист1!K85)</f>
        <v>0</v>
      </c>
      <c r="K278" s="226">
        <f t="shared" si="318"/>
        <v>85000</v>
      </c>
      <c r="L278" s="168">
        <f>SUM(Лист1!M85)</f>
        <v>85000</v>
      </c>
      <c r="M278" s="168">
        <f>SUM(Лист1!N85)</f>
        <v>0</v>
      </c>
      <c r="N278" s="226">
        <f t="shared" si="320"/>
        <v>85000</v>
      </c>
    </row>
    <row r="279" spans="1:14" x14ac:dyDescent="0.25">
      <c r="A279" s="125" t="s">
        <v>141</v>
      </c>
      <c r="B279" s="121" t="s">
        <v>20</v>
      </c>
      <c r="C279" s="123" t="s">
        <v>27</v>
      </c>
      <c r="D279" s="163" t="s">
        <v>193</v>
      </c>
      <c r="E279" s="121" t="s">
        <v>140</v>
      </c>
      <c r="F279" s="168">
        <f>SUM(Лист1!G86)</f>
        <v>85000</v>
      </c>
      <c r="G279" s="168">
        <f>SUM(Лист1!H86)</f>
        <v>7500</v>
      </c>
      <c r="H279" s="226">
        <f t="shared" si="315"/>
        <v>92500</v>
      </c>
      <c r="I279" s="168">
        <f>SUM(Лист1!J86)</f>
        <v>85000</v>
      </c>
      <c r="J279" s="168">
        <f>SUM(Лист1!K86)</f>
        <v>0</v>
      </c>
      <c r="K279" s="226">
        <f t="shared" si="318"/>
        <v>85000</v>
      </c>
      <c r="L279" s="168">
        <f>SUM(Лист1!M86)</f>
        <v>85000</v>
      </c>
      <c r="M279" s="168">
        <f>SUM(Лист1!N86)</f>
        <v>0</v>
      </c>
      <c r="N279" s="226">
        <f t="shared" si="320"/>
        <v>85000</v>
      </c>
    </row>
    <row r="280" spans="1:14" x14ac:dyDescent="0.25">
      <c r="A280" s="136" t="s">
        <v>194</v>
      </c>
      <c r="B280" s="146" t="s">
        <v>20</v>
      </c>
      <c r="C280" s="146" t="s">
        <v>27</v>
      </c>
      <c r="D280" s="163" t="s">
        <v>195</v>
      </c>
      <c r="E280" s="146" t="s">
        <v>8</v>
      </c>
      <c r="F280" s="226">
        <f>SUM(F281)</f>
        <v>140000</v>
      </c>
      <c r="G280" s="226">
        <f t="shared" ref="G280" si="425">SUM(G281)</f>
        <v>0</v>
      </c>
      <c r="H280" s="226">
        <f t="shared" si="315"/>
        <v>140000</v>
      </c>
      <c r="I280" s="226">
        <f t="shared" ref="I280:L280" si="426">SUM(I281)</f>
        <v>0</v>
      </c>
      <c r="J280" s="226">
        <f t="shared" ref="J280" si="427">SUM(J281)</f>
        <v>0</v>
      </c>
      <c r="K280" s="226">
        <f t="shared" si="318"/>
        <v>0</v>
      </c>
      <c r="L280" s="226">
        <f t="shared" si="426"/>
        <v>0</v>
      </c>
      <c r="M280" s="226">
        <f t="shared" ref="M280" si="428">SUM(M281)</f>
        <v>0</v>
      </c>
      <c r="N280" s="226">
        <f t="shared" si="320"/>
        <v>0</v>
      </c>
    </row>
    <row r="281" spans="1:14" ht="40.15" customHeight="1" x14ac:dyDescent="0.25">
      <c r="A281" s="125" t="s">
        <v>29</v>
      </c>
      <c r="B281" s="121" t="s">
        <v>20</v>
      </c>
      <c r="C281" s="121" t="s">
        <v>27</v>
      </c>
      <c r="D281" s="163" t="s">
        <v>195</v>
      </c>
      <c r="E281" s="121" t="s">
        <v>30</v>
      </c>
      <c r="F281" s="226">
        <f t="shared" ref="F281:M281" si="429">SUM(F282)</f>
        <v>140000</v>
      </c>
      <c r="G281" s="226">
        <f t="shared" si="429"/>
        <v>0</v>
      </c>
      <c r="H281" s="226">
        <f t="shared" si="315"/>
        <v>140000</v>
      </c>
      <c r="I281" s="226">
        <f t="shared" si="429"/>
        <v>0</v>
      </c>
      <c r="J281" s="226">
        <f t="shared" si="429"/>
        <v>0</v>
      </c>
      <c r="K281" s="226">
        <f t="shared" si="318"/>
        <v>0</v>
      </c>
      <c r="L281" s="226">
        <f t="shared" si="429"/>
        <v>0</v>
      </c>
      <c r="M281" s="226">
        <f t="shared" si="429"/>
        <v>0</v>
      </c>
      <c r="N281" s="226">
        <f t="shared" si="320"/>
        <v>0</v>
      </c>
    </row>
    <row r="282" spans="1:14" x14ac:dyDescent="0.25">
      <c r="A282" s="125" t="s">
        <v>33</v>
      </c>
      <c r="B282" s="121" t="s">
        <v>20</v>
      </c>
      <c r="C282" s="121" t="s">
        <v>27</v>
      </c>
      <c r="D282" s="163" t="s">
        <v>195</v>
      </c>
      <c r="E282" s="121" t="s">
        <v>34</v>
      </c>
      <c r="F282" s="226">
        <f>SUM(Лист1!G89)</f>
        <v>140000</v>
      </c>
      <c r="G282" s="226">
        <f>SUM(Лист1!H89)</f>
        <v>0</v>
      </c>
      <c r="H282" s="226">
        <f t="shared" si="315"/>
        <v>140000</v>
      </c>
      <c r="I282" s="226">
        <f>SUM(Лист1!J89)</f>
        <v>0</v>
      </c>
      <c r="J282" s="226">
        <f>SUM(Лист1!K89)</f>
        <v>0</v>
      </c>
      <c r="K282" s="226">
        <f t="shared" si="318"/>
        <v>0</v>
      </c>
      <c r="L282" s="226">
        <f>SUM(Лист1!M89)</f>
        <v>0</v>
      </c>
      <c r="M282" s="226">
        <f>SUM(Лист1!N89)</f>
        <v>0</v>
      </c>
      <c r="N282" s="226">
        <f t="shared" si="320"/>
        <v>0</v>
      </c>
    </row>
    <row r="283" spans="1:14" ht="18" x14ac:dyDescent="0.25">
      <c r="A283" s="147" t="s">
        <v>173</v>
      </c>
      <c r="B283" s="181" t="s">
        <v>59</v>
      </c>
      <c r="C283" s="182" t="s">
        <v>7</v>
      </c>
      <c r="D283" s="182" t="s">
        <v>117</v>
      </c>
      <c r="E283" s="182" t="s">
        <v>8</v>
      </c>
      <c r="F283" s="217">
        <f>SUM(F284+F316+F309)</f>
        <v>56734266</v>
      </c>
      <c r="G283" s="217">
        <f t="shared" ref="G283" si="430">SUM(G284+G316+G309)</f>
        <v>2336369</v>
      </c>
      <c r="H283" s="225">
        <f t="shared" si="315"/>
        <v>59070635</v>
      </c>
      <c r="I283" s="217">
        <f>SUM(I284+I316+I309)</f>
        <v>53443464</v>
      </c>
      <c r="J283" s="217">
        <f t="shared" ref="J283" si="431">SUM(J284+J316+J309)</f>
        <v>0</v>
      </c>
      <c r="K283" s="225">
        <f t="shared" si="318"/>
        <v>53443464</v>
      </c>
      <c r="L283" s="217">
        <f>SUM(L284+L316+L309)</f>
        <v>53210874</v>
      </c>
      <c r="M283" s="217">
        <f t="shared" ref="M283" si="432">SUM(M284+M316+M309)</f>
        <v>0</v>
      </c>
      <c r="N283" s="225">
        <f t="shared" si="320"/>
        <v>53210874</v>
      </c>
    </row>
    <row r="284" spans="1:14" x14ac:dyDescent="0.25">
      <c r="A284" s="124" t="s">
        <v>60</v>
      </c>
      <c r="B284" s="148" t="s">
        <v>59</v>
      </c>
      <c r="C284" s="148" t="s">
        <v>22</v>
      </c>
      <c r="D284" s="151" t="s">
        <v>117</v>
      </c>
      <c r="E284" s="152" t="s">
        <v>8</v>
      </c>
      <c r="F284" s="217">
        <f>SUM(F285+F288+F297+F294+F291+F300+F303+F306)</f>
        <v>41800257</v>
      </c>
      <c r="G284" s="217">
        <f>SUM(G285+G288+G297+G294+G291+G300+G303+G306)</f>
        <v>1696369</v>
      </c>
      <c r="H284" s="225">
        <f t="shared" si="315"/>
        <v>43496626</v>
      </c>
      <c r="I284" s="217">
        <f t="shared" ref="I284:L284" si="433">SUM(I285+I288+I297+I294+I291+I300)</f>
        <v>38349270</v>
      </c>
      <c r="J284" s="217">
        <f t="shared" ref="J284" si="434">SUM(J285+J288+J297+J294+J291+J300)</f>
        <v>0</v>
      </c>
      <c r="K284" s="225">
        <f t="shared" si="318"/>
        <v>38349270</v>
      </c>
      <c r="L284" s="217">
        <f t="shared" si="433"/>
        <v>37954972</v>
      </c>
      <c r="M284" s="217">
        <f t="shared" ref="M284" si="435">SUM(M285+M288+M297+M294+M291+M300)</f>
        <v>0</v>
      </c>
      <c r="N284" s="225">
        <f t="shared" si="320"/>
        <v>37954972</v>
      </c>
    </row>
    <row r="285" spans="1:14" x14ac:dyDescent="0.25">
      <c r="A285" s="195" t="s">
        <v>67</v>
      </c>
      <c r="B285" s="121" t="s">
        <v>59</v>
      </c>
      <c r="C285" s="123" t="s">
        <v>22</v>
      </c>
      <c r="D285" s="163" t="s">
        <v>202</v>
      </c>
      <c r="E285" s="123" t="s">
        <v>8</v>
      </c>
      <c r="F285" s="168">
        <f>SUM(F286)</f>
        <v>13070953</v>
      </c>
      <c r="G285" s="168">
        <f t="shared" ref="G285" si="436">SUM(G286)</f>
        <v>162564</v>
      </c>
      <c r="H285" s="226">
        <f t="shared" si="315"/>
        <v>13233517</v>
      </c>
      <c r="I285" s="168">
        <f t="shared" ref="I285:L285" si="437">SUM(I286)</f>
        <v>17456321</v>
      </c>
      <c r="J285" s="168">
        <f t="shared" ref="J285" si="438">SUM(J286)</f>
        <v>0</v>
      </c>
      <c r="K285" s="226">
        <f t="shared" si="318"/>
        <v>17456321</v>
      </c>
      <c r="L285" s="168">
        <f t="shared" si="437"/>
        <v>17558041</v>
      </c>
      <c r="M285" s="168">
        <f t="shared" ref="M285" si="439">SUM(M286)</f>
        <v>0</v>
      </c>
      <c r="N285" s="226">
        <f t="shared" si="320"/>
        <v>17558041</v>
      </c>
    </row>
    <row r="286" spans="1:14" ht="23.25" x14ac:dyDescent="0.25">
      <c r="A286" s="125" t="s">
        <v>16</v>
      </c>
      <c r="B286" s="121" t="s">
        <v>59</v>
      </c>
      <c r="C286" s="123" t="s">
        <v>22</v>
      </c>
      <c r="D286" s="163" t="s">
        <v>202</v>
      </c>
      <c r="E286" s="121" t="s">
        <v>17</v>
      </c>
      <c r="F286" s="168">
        <f>SUM(F287:F287)</f>
        <v>13070953</v>
      </c>
      <c r="G286" s="168">
        <f t="shared" ref="G286" si="440">SUM(G287:G287)</f>
        <v>162564</v>
      </c>
      <c r="H286" s="226">
        <f t="shared" si="315"/>
        <v>13233517</v>
      </c>
      <c r="I286" s="168">
        <f t="shared" ref="I286:L286" si="441">SUM(I287:I287)</f>
        <v>17456321</v>
      </c>
      <c r="J286" s="168">
        <f t="shared" ref="J286" si="442">SUM(J287:J287)</f>
        <v>0</v>
      </c>
      <c r="K286" s="226">
        <f t="shared" si="318"/>
        <v>17456321</v>
      </c>
      <c r="L286" s="168">
        <f t="shared" si="441"/>
        <v>17558041</v>
      </c>
      <c r="M286" s="168">
        <f t="shared" ref="M286" si="443">SUM(M287:M287)</f>
        <v>0</v>
      </c>
      <c r="N286" s="226">
        <f t="shared" si="320"/>
        <v>17558041</v>
      </c>
    </row>
    <row r="287" spans="1:14" x14ac:dyDescent="0.25">
      <c r="A287" s="126" t="s">
        <v>150</v>
      </c>
      <c r="B287" s="121" t="s">
        <v>59</v>
      </c>
      <c r="C287" s="123" t="s">
        <v>22</v>
      </c>
      <c r="D287" s="163" t="s">
        <v>202</v>
      </c>
      <c r="E287" s="121" t="s">
        <v>149</v>
      </c>
      <c r="F287" s="168">
        <f>SUM(Лист1!G136)</f>
        <v>13070953</v>
      </c>
      <c r="G287" s="168">
        <f>SUM(Лист1!H136)</f>
        <v>162564</v>
      </c>
      <c r="H287" s="226">
        <f t="shared" si="315"/>
        <v>13233517</v>
      </c>
      <c r="I287" s="168">
        <f>SUM(Лист1!J136)</f>
        <v>17456321</v>
      </c>
      <c r="J287" s="168">
        <f>SUM(Лист1!K136)</f>
        <v>0</v>
      </c>
      <c r="K287" s="226">
        <f t="shared" si="318"/>
        <v>17456321</v>
      </c>
      <c r="L287" s="168">
        <f>SUM(Лист1!M136)</f>
        <v>17558041</v>
      </c>
      <c r="M287" s="168">
        <f>SUM(Лист1!N136)</f>
        <v>0</v>
      </c>
      <c r="N287" s="226">
        <f t="shared" si="320"/>
        <v>17558041</v>
      </c>
    </row>
    <row r="288" spans="1:14" x14ac:dyDescent="0.25">
      <c r="A288" s="131" t="s">
        <v>205</v>
      </c>
      <c r="B288" s="121" t="s">
        <v>59</v>
      </c>
      <c r="C288" s="123" t="s">
        <v>22</v>
      </c>
      <c r="D288" s="163" t="s">
        <v>206</v>
      </c>
      <c r="E288" s="123" t="s">
        <v>8</v>
      </c>
      <c r="F288" s="168">
        <f>SUM(F289)</f>
        <v>15066729</v>
      </c>
      <c r="G288" s="168">
        <f t="shared" ref="G288" si="444">SUM(G289)</f>
        <v>-63830</v>
      </c>
      <c r="H288" s="226">
        <f t="shared" si="315"/>
        <v>15002899</v>
      </c>
      <c r="I288" s="168">
        <f t="shared" ref="I288:L288" si="445">SUM(I289)</f>
        <v>19794477</v>
      </c>
      <c r="J288" s="168">
        <f t="shared" ref="J288" si="446">SUM(J289)</f>
        <v>0</v>
      </c>
      <c r="K288" s="226">
        <f t="shared" si="318"/>
        <v>19794477</v>
      </c>
      <c r="L288" s="168">
        <f t="shared" si="445"/>
        <v>20091331</v>
      </c>
      <c r="M288" s="168">
        <f t="shared" ref="M288" si="447">SUM(M289)</f>
        <v>0</v>
      </c>
      <c r="N288" s="226">
        <f t="shared" si="320"/>
        <v>20091331</v>
      </c>
    </row>
    <row r="289" spans="1:14" ht="24.75" x14ac:dyDescent="0.25">
      <c r="A289" s="196" t="s">
        <v>16</v>
      </c>
      <c r="B289" s="121" t="s">
        <v>59</v>
      </c>
      <c r="C289" s="123" t="s">
        <v>22</v>
      </c>
      <c r="D289" s="163" t="s">
        <v>206</v>
      </c>
      <c r="E289" s="121" t="s">
        <v>17</v>
      </c>
      <c r="F289" s="168">
        <f>SUM(F290:F290)</f>
        <v>15066729</v>
      </c>
      <c r="G289" s="168">
        <f t="shared" ref="G289" si="448">SUM(G290:G290)</f>
        <v>-63830</v>
      </c>
      <c r="H289" s="226">
        <f t="shared" si="315"/>
        <v>15002899</v>
      </c>
      <c r="I289" s="168">
        <f t="shared" ref="I289:L289" si="449">SUM(I290:I290)</f>
        <v>19794477</v>
      </c>
      <c r="J289" s="168">
        <f t="shared" ref="J289" si="450">SUM(J290:J290)</f>
        <v>0</v>
      </c>
      <c r="K289" s="226">
        <f t="shared" si="318"/>
        <v>19794477</v>
      </c>
      <c r="L289" s="168">
        <f t="shared" si="449"/>
        <v>20091331</v>
      </c>
      <c r="M289" s="168">
        <f t="shared" ref="M289" si="451">SUM(M290:M290)</f>
        <v>0</v>
      </c>
      <c r="N289" s="226">
        <f t="shared" si="320"/>
        <v>20091331</v>
      </c>
    </row>
    <row r="290" spans="1:14" x14ac:dyDescent="0.25">
      <c r="A290" s="126" t="s">
        <v>150</v>
      </c>
      <c r="B290" s="121" t="s">
        <v>59</v>
      </c>
      <c r="C290" s="123" t="s">
        <v>22</v>
      </c>
      <c r="D290" s="163" t="s">
        <v>206</v>
      </c>
      <c r="E290" s="121" t="s">
        <v>149</v>
      </c>
      <c r="F290" s="168">
        <f>SUM(Лист1!G142)</f>
        <v>15066729</v>
      </c>
      <c r="G290" s="168">
        <f>SUM(Лист1!H142)</f>
        <v>-63830</v>
      </c>
      <c r="H290" s="226">
        <f t="shared" ref="H290:H359" si="452">SUM(F290+G290)</f>
        <v>15002899</v>
      </c>
      <c r="I290" s="168">
        <f>SUM(Лист1!J142)</f>
        <v>19794477</v>
      </c>
      <c r="J290" s="168">
        <f>SUM(Лист1!K142)</f>
        <v>0</v>
      </c>
      <c r="K290" s="226">
        <f t="shared" ref="K290:K359" si="453">SUM(I290+J290)</f>
        <v>19794477</v>
      </c>
      <c r="L290" s="168">
        <f>SUM(Лист1!M142)</f>
        <v>20091331</v>
      </c>
      <c r="M290" s="168">
        <f>SUM(Лист1!N142)</f>
        <v>0</v>
      </c>
      <c r="N290" s="226">
        <f t="shared" ref="N290:N359" si="454">SUM(L290+M290)</f>
        <v>20091331</v>
      </c>
    </row>
    <row r="291" spans="1:14" ht="64.5" x14ac:dyDescent="0.25">
      <c r="A291" s="264" t="s">
        <v>208</v>
      </c>
      <c r="B291" s="279" t="s">
        <v>59</v>
      </c>
      <c r="C291" s="280" t="s">
        <v>22</v>
      </c>
      <c r="D291" s="278" t="s">
        <v>209</v>
      </c>
      <c r="E291" s="280" t="s">
        <v>8</v>
      </c>
      <c r="F291" s="226">
        <f>SUM(F293)</f>
        <v>6882020</v>
      </c>
      <c r="G291" s="226">
        <f t="shared" ref="G291" si="455">SUM(G293)</f>
        <v>0</v>
      </c>
      <c r="H291" s="226">
        <f t="shared" si="452"/>
        <v>6882020</v>
      </c>
      <c r="I291" s="226">
        <f t="shared" ref="I291:L291" si="456">SUM(I293)</f>
        <v>0</v>
      </c>
      <c r="J291" s="226">
        <f t="shared" ref="J291" si="457">SUM(J293)</f>
        <v>0</v>
      </c>
      <c r="K291" s="226">
        <f t="shared" si="453"/>
        <v>0</v>
      </c>
      <c r="L291" s="226">
        <f t="shared" si="456"/>
        <v>0</v>
      </c>
      <c r="M291" s="226">
        <f t="shared" ref="M291" si="458">SUM(M293)</f>
        <v>0</v>
      </c>
      <c r="N291" s="226">
        <f t="shared" si="454"/>
        <v>0</v>
      </c>
    </row>
    <row r="292" spans="1:14" ht="23.25" x14ac:dyDescent="0.25">
      <c r="A292" s="160" t="s">
        <v>16</v>
      </c>
      <c r="B292" s="175" t="s">
        <v>59</v>
      </c>
      <c r="C292" s="277" t="s">
        <v>22</v>
      </c>
      <c r="D292" s="278" t="s">
        <v>209</v>
      </c>
      <c r="E292" s="175" t="s">
        <v>17</v>
      </c>
      <c r="F292" s="226">
        <f>SUM(F293)</f>
        <v>6882020</v>
      </c>
      <c r="G292" s="226">
        <f t="shared" ref="G292" si="459">SUM(G293)</f>
        <v>0</v>
      </c>
      <c r="H292" s="226">
        <f t="shared" si="452"/>
        <v>6882020</v>
      </c>
      <c r="I292" s="226">
        <f t="shared" ref="I292:L292" si="460">SUM(I293)</f>
        <v>0</v>
      </c>
      <c r="J292" s="226">
        <f t="shared" ref="J292" si="461">SUM(J293)</f>
        <v>0</v>
      </c>
      <c r="K292" s="226">
        <f t="shared" si="453"/>
        <v>0</v>
      </c>
      <c r="L292" s="226">
        <f t="shared" si="460"/>
        <v>0</v>
      </c>
      <c r="M292" s="226">
        <f t="shared" ref="M292" si="462">SUM(M293)</f>
        <v>0</v>
      </c>
      <c r="N292" s="226">
        <f t="shared" si="454"/>
        <v>0</v>
      </c>
    </row>
    <row r="293" spans="1:14" x14ac:dyDescent="0.25">
      <c r="A293" s="276" t="s">
        <v>150</v>
      </c>
      <c r="B293" s="175" t="s">
        <v>59</v>
      </c>
      <c r="C293" s="277" t="s">
        <v>22</v>
      </c>
      <c r="D293" s="278" t="s">
        <v>209</v>
      </c>
      <c r="E293" s="175" t="s">
        <v>149</v>
      </c>
      <c r="F293" s="226">
        <f>SUM(Лист1!G148)</f>
        <v>6882020</v>
      </c>
      <c r="G293" s="226">
        <f>SUM(Лист1!H148)</f>
        <v>0</v>
      </c>
      <c r="H293" s="226">
        <f t="shared" si="452"/>
        <v>6882020</v>
      </c>
      <c r="I293" s="226">
        <f>SUM(Лист1!J148)</f>
        <v>0</v>
      </c>
      <c r="J293" s="226">
        <f>SUM(Лист1!K148)</f>
        <v>0</v>
      </c>
      <c r="K293" s="226">
        <f t="shared" si="453"/>
        <v>0</v>
      </c>
      <c r="L293" s="226">
        <f>SUM(Лист1!M148)</f>
        <v>0</v>
      </c>
      <c r="M293" s="226">
        <f>SUM(Лист1!N148)</f>
        <v>0</v>
      </c>
      <c r="N293" s="226">
        <f t="shared" si="454"/>
        <v>0</v>
      </c>
    </row>
    <row r="294" spans="1:14" ht="77.25" x14ac:dyDescent="0.25">
      <c r="A294" s="131" t="s">
        <v>203</v>
      </c>
      <c r="B294" s="146" t="s">
        <v>59</v>
      </c>
      <c r="C294" s="165" t="s">
        <v>22</v>
      </c>
      <c r="D294" s="163" t="s">
        <v>204</v>
      </c>
      <c r="E294" s="165" t="s">
        <v>8</v>
      </c>
      <c r="F294" s="226">
        <f>SUM(F296)</f>
        <v>4570000</v>
      </c>
      <c r="G294" s="226">
        <f t="shared" ref="G294" si="463">SUM(G296)</f>
        <v>210000</v>
      </c>
      <c r="H294" s="226">
        <f t="shared" si="452"/>
        <v>4780000</v>
      </c>
      <c r="I294" s="226">
        <f t="shared" ref="I294:L294" si="464">SUM(I296)</f>
        <v>0</v>
      </c>
      <c r="J294" s="226">
        <f t="shared" ref="J294" si="465">SUM(J296)</f>
        <v>0</v>
      </c>
      <c r="K294" s="226">
        <f t="shared" si="453"/>
        <v>0</v>
      </c>
      <c r="L294" s="226">
        <f t="shared" si="464"/>
        <v>0</v>
      </c>
      <c r="M294" s="226">
        <f t="shared" ref="M294" si="466">SUM(M296)</f>
        <v>0</v>
      </c>
      <c r="N294" s="226">
        <f t="shared" si="454"/>
        <v>0</v>
      </c>
    </row>
    <row r="295" spans="1:14" ht="23.25" x14ac:dyDescent="0.25">
      <c r="A295" s="125" t="s">
        <v>16</v>
      </c>
      <c r="B295" s="121" t="s">
        <v>59</v>
      </c>
      <c r="C295" s="123" t="s">
        <v>22</v>
      </c>
      <c r="D295" s="163" t="s">
        <v>204</v>
      </c>
      <c r="E295" s="121" t="s">
        <v>17</v>
      </c>
      <c r="F295" s="226">
        <f>SUM(F296)</f>
        <v>4570000</v>
      </c>
      <c r="G295" s="226">
        <f t="shared" ref="G295" si="467">SUM(G296)</f>
        <v>210000</v>
      </c>
      <c r="H295" s="226">
        <f t="shared" si="452"/>
        <v>4780000</v>
      </c>
      <c r="I295" s="226">
        <f t="shared" ref="I295:L295" si="468">SUM(I296)</f>
        <v>0</v>
      </c>
      <c r="J295" s="226">
        <f t="shared" ref="J295" si="469">SUM(J296)</f>
        <v>0</v>
      </c>
      <c r="K295" s="226">
        <f t="shared" si="453"/>
        <v>0</v>
      </c>
      <c r="L295" s="226">
        <f t="shared" si="468"/>
        <v>0</v>
      </c>
      <c r="M295" s="226">
        <f t="shared" ref="M295" si="470">SUM(M296)</f>
        <v>0</v>
      </c>
      <c r="N295" s="226">
        <f t="shared" si="454"/>
        <v>0</v>
      </c>
    </row>
    <row r="296" spans="1:14" x14ac:dyDescent="0.25">
      <c r="A296" s="126" t="s">
        <v>150</v>
      </c>
      <c r="B296" s="121" t="s">
        <v>59</v>
      </c>
      <c r="C296" s="123" t="s">
        <v>22</v>
      </c>
      <c r="D296" s="163" t="s">
        <v>204</v>
      </c>
      <c r="E296" s="121" t="s">
        <v>149</v>
      </c>
      <c r="F296" s="226">
        <f>SUM(Лист1!G139)</f>
        <v>4570000</v>
      </c>
      <c r="G296" s="226">
        <f>SUM(Лист1!H139)</f>
        <v>210000</v>
      </c>
      <c r="H296" s="226">
        <f t="shared" si="452"/>
        <v>4780000</v>
      </c>
      <c r="I296" s="226">
        <f>SUM(Лист1!J139)</f>
        <v>0</v>
      </c>
      <c r="J296" s="226">
        <f>SUM(Лист1!K139)</f>
        <v>0</v>
      </c>
      <c r="K296" s="226">
        <f t="shared" si="453"/>
        <v>0</v>
      </c>
      <c r="L296" s="226">
        <f>SUM(Лист1!M139)</f>
        <v>0</v>
      </c>
      <c r="M296" s="226">
        <f>SUM(Лист1!N139)</f>
        <v>0</v>
      </c>
      <c r="N296" s="226">
        <f t="shared" si="454"/>
        <v>0</v>
      </c>
    </row>
    <row r="297" spans="1:14" ht="60.75" x14ac:dyDescent="0.25">
      <c r="A297" s="304" t="s">
        <v>373</v>
      </c>
      <c r="B297" s="146" t="s">
        <v>59</v>
      </c>
      <c r="C297" s="165" t="s">
        <v>22</v>
      </c>
      <c r="D297" s="163" t="s">
        <v>120</v>
      </c>
      <c r="E297" s="165" t="s">
        <v>8</v>
      </c>
      <c r="F297" s="226">
        <f>SUM(F298)</f>
        <v>111600</v>
      </c>
      <c r="G297" s="226">
        <f t="shared" ref="G297" si="471">SUM(G298)</f>
        <v>0</v>
      </c>
      <c r="H297" s="226">
        <f t="shared" si="452"/>
        <v>111600</v>
      </c>
      <c r="I297" s="226">
        <f t="shared" ref="I297:L297" si="472">SUM(I298)</f>
        <v>111600</v>
      </c>
      <c r="J297" s="226">
        <f t="shared" ref="J297" si="473">SUM(J298)</f>
        <v>0</v>
      </c>
      <c r="K297" s="226">
        <f t="shared" si="453"/>
        <v>111600</v>
      </c>
      <c r="L297" s="226">
        <f t="shared" si="472"/>
        <v>111600</v>
      </c>
      <c r="M297" s="226">
        <f t="shared" ref="M297" si="474">SUM(M298)</f>
        <v>0</v>
      </c>
      <c r="N297" s="226">
        <f t="shared" si="454"/>
        <v>111600</v>
      </c>
    </row>
    <row r="298" spans="1:14" ht="23.25" x14ac:dyDescent="0.25">
      <c r="A298" s="125" t="s">
        <v>16</v>
      </c>
      <c r="B298" s="121" t="s">
        <v>59</v>
      </c>
      <c r="C298" s="123" t="s">
        <v>22</v>
      </c>
      <c r="D298" s="163" t="s">
        <v>120</v>
      </c>
      <c r="E298" s="121" t="s">
        <v>17</v>
      </c>
      <c r="F298" s="226">
        <f>SUM(F299:F299)</f>
        <v>111600</v>
      </c>
      <c r="G298" s="226">
        <f t="shared" ref="G298" si="475">SUM(G299:G299)</f>
        <v>0</v>
      </c>
      <c r="H298" s="226">
        <f t="shared" si="452"/>
        <v>111600</v>
      </c>
      <c r="I298" s="226">
        <f t="shared" ref="I298:L298" si="476">SUM(I299:I299)</f>
        <v>111600</v>
      </c>
      <c r="J298" s="226">
        <f t="shared" ref="J298" si="477">SUM(J299:J299)</f>
        <v>0</v>
      </c>
      <c r="K298" s="226">
        <f t="shared" si="453"/>
        <v>111600</v>
      </c>
      <c r="L298" s="226">
        <f t="shared" si="476"/>
        <v>111600</v>
      </c>
      <c r="M298" s="226">
        <f t="shared" ref="M298" si="478">SUM(M299:M299)</f>
        <v>0</v>
      </c>
      <c r="N298" s="226">
        <f t="shared" si="454"/>
        <v>111600</v>
      </c>
    </row>
    <row r="299" spans="1:14" x14ac:dyDescent="0.25">
      <c r="A299" s="126" t="s">
        <v>150</v>
      </c>
      <c r="B299" s="121" t="s">
        <v>59</v>
      </c>
      <c r="C299" s="123" t="s">
        <v>22</v>
      </c>
      <c r="D299" s="163" t="s">
        <v>120</v>
      </c>
      <c r="E299" s="121" t="s">
        <v>149</v>
      </c>
      <c r="F299" s="207">
        <f>SUM(Лист1!G145)</f>
        <v>111600</v>
      </c>
      <c r="G299" s="207">
        <f>SUM(Лист1!H145)</f>
        <v>0</v>
      </c>
      <c r="H299" s="226">
        <f t="shared" si="452"/>
        <v>111600</v>
      </c>
      <c r="I299" s="207">
        <f>SUM(Лист1!J145)</f>
        <v>111600</v>
      </c>
      <c r="J299" s="207">
        <f>SUM(Лист1!K145)</f>
        <v>0</v>
      </c>
      <c r="K299" s="226">
        <f t="shared" si="453"/>
        <v>111600</v>
      </c>
      <c r="L299" s="207">
        <f>SUM(Лист1!M145)</f>
        <v>111600</v>
      </c>
      <c r="M299" s="207">
        <f>SUM(Лист1!N145)</f>
        <v>0</v>
      </c>
      <c r="N299" s="226">
        <f t="shared" si="454"/>
        <v>111600</v>
      </c>
    </row>
    <row r="300" spans="1:14" ht="51.75" x14ac:dyDescent="0.25">
      <c r="A300" s="264" t="s">
        <v>287</v>
      </c>
      <c r="B300" s="279" t="s">
        <v>59</v>
      </c>
      <c r="C300" s="280" t="s">
        <v>22</v>
      </c>
      <c r="D300" s="278" t="s">
        <v>286</v>
      </c>
      <c r="E300" s="280" t="s">
        <v>8</v>
      </c>
      <c r="F300" s="207">
        <f t="shared" ref="F300:M307" si="479">SUM(F301)</f>
        <v>2098955</v>
      </c>
      <c r="G300" s="207">
        <f t="shared" si="479"/>
        <v>-100001</v>
      </c>
      <c r="H300" s="226">
        <f t="shared" si="452"/>
        <v>1998954</v>
      </c>
      <c r="I300" s="207">
        <f t="shared" si="479"/>
        <v>986872</v>
      </c>
      <c r="J300" s="207">
        <f t="shared" si="479"/>
        <v>0</v>
      </c>
      <c r="K300" s="226">
        <f t="shared" si="453"/>
        <v>986872</v>
      </c>
      <c r="L300" s="207">
        <f t="shared" si="479"/>
        <v>194000</v>
      </c>
      <c r="M300" s="207">
        <f t="shared" si="479"/>
        <v>0</v>
      </c>
      <c r="N300" s="226">
        <f t="shared" si="454"/>
        <v>194000</v>
      </c>
    </row>
    <row r="301" spans="1:14" ht="23.25" x14ac:dyDescent="0.25">
      <c r="A301" s="160" t="s">
        <v>16</v>
      </c>
      <c r="B301" s="175" t="s">
        <v>59</v>
      </c>
      <c r="C301" s="277" t="s">
        <v>22</v>
      </c>
      <c r="D301" s="278" t="s">
        <v>286</v>
      </c>
      <c r="E301" s="175" t="s">
        <v>17</v>
      </c>
      <c r="F301" s="207">
        <f t="shared" si="479"/>
        <v>2098955</v>
      </c>
      <c r="G301" s="207">
        <f t="shared" si="479"/>
        <v>-100001</v>
      </c>
      <c r="H301" s="226">
        <f t="shared" si="452"/>
        <v>1998954</v>
      </c>
      <c r="I301" s="207">
        <f t="shared" si="479"/>
        <v>986872</v>
      </c>
      <c r="J301" s="207">
        <f t="shared" si="479"/>
        <v>0</v>
      </c>
      <c r="K301" s="226">
        <f t="shared" si="453"/>
        <v>986872</v>
      </c>
      <c r="L301" s="207">
        <f t="shared" si="479"/>
        <v>194000</v>
      </c>
      <c r="M301" s="207">
        <f t="shared" si="479"/>
        <v>0</v>
      </c>
      <c r="N301" s="226">
        <f t="shared" si="454"/>
        <v>194000</v>
      </c>
    </row>
    <row r="302" spans="1:14" x14ac:dyDescent="0.25">
      <c r="A302" s="276" t="s">
        <v>150</v>
      </c>
      <c r="B302" s="175" t="s">
        <v>59</v>
      </c>
      <c r="C302" s="277" t="s">
        <v>22</v>
      </c>
      <c r="D302" s="278" t="s">
        <v>286</v>
      </c>
      <c r="E302" s="175" t="s">
        <v>149</v>
      </c>
      <c r="F302" s="207">
        <f>SUM(Лист1!G151)</f>
        <v>2098955</v>
      </c>
      <c r="G302" s="207">
        <f>SUM(Лист1!H151)</f>
        <v>-100001</v>
      </c>
      <c r="H302" s="226">
        <f t="shared" si="452"/>
        <v>1998954</v>
      </c>
      <c r="I302" s="207">
        <f>SUM(Лист1!J151)</f>
        <v>986872</v>
      </c>
      <c r="J302" s="207">
        <f>SUM(Лист1!K151)</f>
        <v>0</v>
      </c>
      <c r="K302" s="226">
        <f t="shared" si="453"/>
        <v>986872</v>
      </c>
      <c r="L302" s="207">
        <f>SUM(Лист1!M151)</f>
        <v>194000</v>
      </c>
      <c r="M302" s="207">
        <f>SUM(Лист1!N151)</f>
        <v>0</v>
      </c>
      <c r="N302" s="226">
        <f t="shared" si="454"/>
        <v>194000</v>
      </c>
    </row>
    <row r="303" spans="1:14" x14ac:dyDescent="0.25">
      <c r="A303" s="264" t="s">
        <v>406</v>
      </c>
      <c r="B303" s="279" t="s">
        <v>59</v>
      </c>
      <c r="C303" s="280" t="s">
        <v>22</v>
      </c>
      <c r="D303" s="278" t="s">
        <v>404</v>
      </c>
      <c r="E303" s="280" t="s">
        <v>8</v>
      </c>
      <c r="F303" s="207">
        <f t="shared" si="479"/>
        <v>0</v>
      </c>
      <c r="G303" s="207">
        <f t="shared" si="479"/>
        <v>423806</v>
      </c>
      <c r="H303" s="226">
        <f t="shared" ref="H303:H308" si="480">SUM(F303+G303)</f>
        <v>423806</v>
      </c>
      <c r="I303" s="207">
        <f t="shared" si="479"/>
        <v>0</v>
      </c>
      <c r="J303" s="207">
        <f t="shared" si="479"/>
        <v>0</v>
      </c>
      <c r="K303" s="226">
        <f t="shared" ref="K303:K308" si="481">SUM(I303+J303)</f>
        <v>0</v>
      </c>
      <c r="L303" s="207">
        <f t="shared" si="479"/>
        <v>0</v>
      </c>
      <c r="M303" s="207">
        <f t="shared" si="479"/>
        <v>0</v>
      </c>
      <c r="N303" s="226">
        <f t="shared" ref="N303:N308" si="482">SUM(L303+M303)</f>
        <v>0</v>
      </c>
    </row>
    <row r="304" spans="1:14" ht="23.25" x14ac:dyDescent="0.25">
      <c r="A304" s="160" t="s">
        <v>16</v>
      </c>
      <c r="B304" s="175" t="s">
        <v>59</v>
      </c>
      <c r="C304" s="277" t="s">
        <v>22</v>
      </c>
      <c r="D304" s="278" t="s">
        <v>404</v>
      </c>
      <c r="E304" s="175" t="s">
        <v>17</v>
      </c>
      <c r="F304" s="207">
        <f t="shared" si="479"/>
        <v>0</v>
      </c>
      <c r="G304" s="207">
        <f t="shared" si="479"/>
        <v>423806</v>
      </c>
      <c r="H304" s="226">
        <f t="shared" si="480"/>
        <v>423806</v>
      </c>
      <c r="I304" s="207">
        <f t="shared" si="479"/>
        <v>0</v>
      </c>
      <c r="J304" s="207">
        <f t="shared" si="479"/>
        <v>0</v>
      </c>
      <c r="K304" s="226">
        <f t="shared" si="481"/>
        <v>0</v>
      </c>
      <c r="L304" s="207">
        <f t="shared" si="479"/>
        <v>0</v>
      </c>
      <c r="M304" s="207">
        <f t="shared" si="479"/>
        <v>0</v>
      </c>
      <c r="N304" s="226">
        <f t="shared" si="482"/>
        <v>0</v>
      </c>
    </row>
    <row r="305" spans="1:14" x14ac:dyDescent="0.25">
      <c r="A305" s="276" t="s">
        <v>150</v>
      </c>
      <c r="B305" s="175" t="s">
        <v>59</v>
      </c>
      <c r="C305" s="277" t="s">
        <v>22</v>
      </c>
      <c r="D305" s="278" t="s">
        <v>404</v>
      </c>
      <c r="E305" s="175" t="s">
        <v>149</v>
      </c>
      <c r="F305" s="207">
        <f>SUM(Лист1!G154)</f>
        <v>0</v>
      </c>
      <c r="G305" s="207">
        <f>SUM(Лист1!H154)</f>
        <v>423806</v>
      </c>
      <c r="H305" s="226">
        <f t="shared" si="480"/>
        <v>423806</v>
      </c>
      <c r="I305" s="207">
        <f>SUM(Лист1!J154)</f>
        <v>0</v>
      </c>
      <c r="J305" s="207">
        <f>SUM(Лист1!K154)</f>
        <v>0</v>
      </c>
      <c r="K305" s="226">
        <f t="shared" si="481"/>
        <v>0</v>
      </c>
      <c r="L305" s="207">
        <f>SUM(Лист1!M154)</f>
        <v>0</v>
      </c>
      <c r="M305" s="207">
        <f>SUM(Лист1!N154)</f>
        <v>0</v>
      </c>
      <c r="N305" s="226">
        <f t="shared" si="482"/>
        <v>0</v>
      </c>
    </row>
    <row r="306" spans="1:14" ht="51.75" x14ac:dyDescent="0.25">
      <c r="A306" s="264" t="s">
        <v>405</v>
      </c>
      <c r="B306" s="279" t="s">
        <v>59</v>
      </c>
      <c r="C306" s="280" t="s">
        <v>22</v>
      </c>
      <c r="D306" s="278" t="s">
        <v>403</v>
      </c>
      <c r="E306" s="280" t="s">
        <v>8</v>
      </c>
      <c r="F306" s="207">
        <f t="shared" si="479"/>
        <v>0</v>
      </c>
      <c r="G306" s="207">
        <f t="shared" si="479"/>
        <v>1063830</v>
      </c>
      <c r="H306" s="226">
        <f t="shared" si="480"/>
        <v>1063830</v>
      </c>
      <c r="I306" s="207">
        <f t="shared" si="479"/>
        <v>0</v>
      </c>
      <c r="J306" s="207">
        <f t="shared" si="479"/>
        <v>0</v>
      </c>
      <c r="K306" s="226">
        <f t="shared" si="481"/>
        <v>0</v>
      </c>
      <c r="L306" s="207">
        <f t="shared" si="479"/>
        <v>0</v>
      </c>
      <c r="M306" s="207">
        <f t="shared" si="479"/>
        <v>0</v>
      </c>
      <c r="N306" s="226">
        <f t="shared" si="482"/>
        <v>0</v>
      </c>
    </row>
    <row r="307" spans="1:14" ht="23.25" x14ac:dyDescent="0.25">
      <c r="A307" s="160" t="s">
        <v>16</v>
      </c>
      <c r="B307" s="175" t="s">
        <v>59</v>
      </c>
      <c r="C307" s="277" t="s">
        <v>22</v>
      </c>
      <c r="D307" s="278" t="s">
        <v>403</v>
      </c>
      <c r="E307" s="175" t="s">
        <v>17</v>
      </c>
      <c r="F307" s="207">
        <f t="shared" si="479"/>
        <v>0</v>
      </c>
      <c r="G307" s="207">
        <f t="shared" si="479"/>
        <v>1063830</v>
      </c>
      <c r="H307" s="226">
        <f t="shared" si="480"/>
        <v>1063830</v>
      </c>
      <c r="I307" s="207">
        <f t="shared" si="479"/>
        <v>0</v>
      </c>
      <c r="J307" s="207">
        <f t="shared" si="479"/>
        <v>0</v>
      </c>
      <c r="K307" s="226">
        <f t="shared" si="481"/>
        <v>0</v>
      </c>
      <c r="L307" s="207">
        <f t="shared" si="479"/>
        <v>0</v>
      </c>
      <c r="M307" s="207">
        <f t="shared" si="479"/>
        <v>0</v>
      </c>
      <c r="N307" s="226">
        <f t="shared" si="482"/>
        <v>0</v>
      </c>
    </row>
    <row r="308" spans="1:14" x14ac:dyDescent="0.25">
      <c r="A308" s="276" t="s">
        <v>150</v>
      </c>
      <c r="B308" s="175" t="s">
        <v>59</v>
      </c>
      <c r="C308" s="277" t="s">
        <v>22</v>
      </c>
      <c r="D308" s="278" t="s">
        <v>403</v>
      </c>
      <c r="E308" s="175" t="s">
        <v>149</v>
      </c>
      <c r="F308" s="207">
        <f>SUM(Лист1!G157)</f>
        <v>0</v>
      </c>
      <c r="G308" s="207">
        <f>SUM(Лист1!H157)</f>
        <v>1063830</v>
      </c>
      <c r="H308" s="226">
        <f t="shared" si="480"/>
        <v>1063830</v>
      </c>
      <c r="I308" s="207">
        <f>SUM(Лист1!J157)</f>
        <v>0</v>
      </c>
      <c r="J308" s="207">
        <f>SUM(Лист1!K157)</f>
        <v>0</v>
      </c>
      <c r="K308" s="226">
        <f t="shared" si="481"/>
        <v>0</v>
      </c>
      <c r="L308" s="207">
        <f>SUM(Лист1!M157)</f>
        <v>0</v>
      </c>
      <c r="M308" s="207">
        <f>SUM(Лист1!N157)</f>
        <v>0</v>
      </c>
      <c r="N308" s="226">
        <f t="shared" si="482"/>
        <v>0</v>
      </c>
    </row>
    <row r="309" spans="1:14" x14ac:dyDescent="0.25">
      <c r="A309" s="120" t="s">
        <v>167</v>
      </c>
      <c r="B309" s="208" t="s">
        <v>59</v>
      </c>
      <c r="C309" s="210" t="s">
        <v>24</v>
      </c>
      <c r="D309" s="209" t="s">
        <v>117</v>
      </c>
      <c r="E309" s="210" t="s">
        <v>8</v>
      </c>
      <c r="F309" s="240">
        <f>SUM(F310+F313)</f>
        <v>3380535</v>
      </c>
      <c r="G309" s="240">
        <f t="shared" ref="G309" si="483">SUM(G310+G313)</f>
        <v>69500</v>
      </c>
      <c r="H309" s="225">
        <f t="shared" si="452"/>
        <v>3450035</v>
      </c>
      <c r="I309" s="240">
        <f t="shared" ref="I309:L309" si="484">SUM(I310+I313)</f>
        <v>3366463</v>
      </c>
      <c r="J309" s="240">
        <f t="shared" ref="J309" si="485">SUM(J310+J313)</f>
        <v>0</v>
      </c>
      <c r="K309" s="225">
        <f t="shared" si="453"/>
        <v>3366463</v>
      </c>
      <c r="L309" s="240">
        <f t="shared" si="484"/>
        <v>3405315</v>
      </c>
      <c r="M309" s="240">
        <f t="shared" ref="M309" si="486">SUM(M310+M313)</f>
        <v>0</v>
      </c>
      <c r="N309" s="225">
        <f t="shared" si="454"/>
        <v>3405315</v>
      </c>
    </row>
    <row r="310" spans="1:14" x14ac:dyDescent="0.25">
      <c r="A310" s="131" t="s">
        <v>68</v>
      </c>
      <c r="B310" s="146" t="s">
        <v>59</v>
      </c>
      <c r="C310" s="165" t="s">
        <v>24</v>
      </c>
      <c r="D310" s="163" t="s">
        <v>207</v>
      </c>
      <c r="E310" s="165" t="s">
        <v>8</v>
      </c>
      <c r="F310" s="226">
        <f t="shared" ref="F310:M311" si="487">SUM(F311)</f>
        <v>1950535</v>
      </c>
      <c r="G310" s="226">
        <f t="shared" si="487"/>
        <v>69500</v>
      </c>
      <c r="H310" s="226">
        <f t="shared" si="452"/>
        <v>2020035</v>
      </c>
      <c r="I310" s="226">
        <f t="shared" si="487"/>
        <v>3366463</v>
      </c>
      <c r="J310" s="226">
        <f t="shared" si="487"/>
        <v>0</v>
      </c>
      <c r="K310" s="226">
        <f t="shared" si="453"/>
        <v>3366463</v>
      </c>
      <c r="L310" s="226">
        <f t="shared" si="487"/>
        <v>3405315</v>
      </c>
      <c r="M310" s="226">
        <f t="shared" si="487"/>
        <v>0</v>
      </c>
      <c r="N310" s="226">
        <f t="shared" si="454"/>
        <v>3405315</v>
      </c>
    </row>
    <row r="311" spans="1:14" ht="23.25" x14ac:dyDescent="0.25">
      <c r="A311" s="125" t="s">
        <v>16</v>
      </c>
      <c r="B311" s="146" t="s">
        <v>59</v>
      </c>
      <c r="C311" s="165" t="s">
        <v>24</v>
      </c>
      <c r="D311" s="163" t="s">
        <v>207</v>
      </c>
      <c r="E311" s="146" t="s">
        <v>17</v>
      </c>
      <c r="F311" s="226">
        <f t="shared" si="487"/>
        <v>1950535</v>
      </c>
      <c r="G311" s="226">
        <f t="shared" si="487"/>
        <v>69500</v>
      </c>
      <c r="H311" s="226">
        <f t="shared" si="452"/>
        <v>2020035</v>
      </c>
      <c r="I311" s="226">
        <f t="shared" si="487"/>
        <v>3366463</v>
      </c>
      <c r="J311" s="226">
        <f t="shared" si="487"/>
        <v>0</v>
      </c>
      <c r="K311" s="226">
        <f t="shared" si="453"/>
        <v>3366463</v>
      </c>
      <c r="L311" s="226">
        <f t="shared" si="487"/>
        <v>3405315</v>
      </c>
      <c r="M311" s="226">
        <f t="shared" si="487"/>
        <v>0</v>
      </c>
      <c r="N311" s="226">
        <f t="shared" si="454"/>
        <v>3405315</v>
      </c>
    </row>
    <row r="312" spans="1:14" x14ac:dyDescent="0.25">
      <c r="A312" s="126" t="s">
        <v>150</v>
      </c>
      <c r="B312" s="146" t="s">
        <v>59</v>
      </c>
      <c r="C312" s="165" t="s">
        <v>24</v>
      </c>
      <c r="D312" s="163" t="s">
        <v>207</v>
      </c>
      <c r="E312" s="146" t="s">
        <v>149</v>
      </c>
      <c r="F312" s="226">
        <f>SUM(Лист1!G161)</f>
        <v>1950535</v>
      </c>
      <c r="G312" s="226">
        <f>SUM(Лист1!H161)</f>
        <v>69500</v>
      </c>
      <c r="H312" s="226">
        <f t="shared" si="452"/>
        <v>2020035</v>
      </c>
      <c r="I312" s="226">
        <f>SUM(Лист1!J161)</f>
        <v>3366463</v>
      </c>
      <c r="J312" s="226">
        <f>SUM(Лист1!K161)</f>
        <v>0</v>
      </c>
      <c r="K312" s="226">
        <f t="shared" si="453"/>
        <v>3366463</v>
      </c>
      <c r="L312" s="226">
        <f>SUM(Лист1!M161)</f>
        <v>3405315</v>
      </c>
      <c r="M312" s="226">
        <f>SUM(Лист1!N161)</f>
        <v>0</v>
      </c>
      <c r="N312" s="226">
        <f t="shared" si="454"/>
        <v>3405315</v>
      </c>
    </row>
    <row r="313" spans="1:14" ht="64.5" x14ac:dyDescent="0.25">
      <c r="A313" s="131" t="s">
        <v>208</v>
      </c>
      <c r="B313" s="146" t="s">
        <v>59</v>
      </c>
      <c r="C313" s="165" t="s">
        <v>24</v>
      </c>
      <c r="D313" s="163" t="s">
        <v>209</v>
      </c>
      <c r="E313" s="165" t="s">
        <v>8</v>
      </c>
      <c r="F313" s="226">
        <f t="shared" ref="F313:M314" si="488">SUM(F314)</f>
        <v>1430000</v>
      </c>
      <c r="G313" s="226">
        <f t="shared" si="488"/>
        <v>0</v>
      </c>
      <c r="H313" s="226">
        <f t="shared" si="452"/>
        <v>1430000</v>
      </c>
      <c r="I313" s="226">
        <f t="shared" si="488"/>
        <v>0</v>
      </c>
      <c r="J313" s="226">
        <f t="shared" si="488"/>
        <v>0</v>
      </c>
      <c r="K313" s="226">
        <f t="shared" si="453"/>
        <v>0</v>
      </c>
      <c r="L313" s="226">
        <f t="shared" si="488"/>
        <v>0</v>
      </c>
      <c r="M313" s="226">
        <f t="shared" si="488"/>
        <v>0</v>
      </c>
      <c r="N313" s="226">
        <f t="shared" si="454"/>
        <v>0</v>
      </c>
    </row>
    <row r="314" spans="1:14" ht="23.25" x14ac:dyDescent="0.25">
      <c r="A314" s="125" t="s">
        <v>16</v>
      </c>
      <c r="B314" s="121" t="s">
        <v>59</v>
      </c>
      <c r="C314" s="123" t="s">
        <v>24</v>
      </c>
      <c r="D314" s="163" t="s">
        <v>209</v>
      </c>
      <c r="E314" s="121" t="s">
        <v>17</v>
      </c>
      <c r="F314" s="226">
        <f t="shared" si="488"/>
        <v>1430000</v>
      </c>
      <c r="G314" s="226">
        <f t="shared" si="488"/>
        <v>0</v>
      </c>
      <c r="H314" s="226">
        <f t="shared" si="452"/>
        <v>1430000</v>
      </c>
      <c r="I314" s="226">
        <f t="shared" si="488"/>
        <v>0</v>
      </c>
      <c r="J314" s="226">
        <f t="shared" si="488"/>
        <v>0</v>
      </c>
      <c r="K314" s="226">
        <f t="shared" si="453"/>
        <v>0</v>
      </c>
      <c r="L314" s="226">
        <f t="shared" si="488"/>
        <v>0</v>
      </c>
      <c r="M314" s="226">
        <f t="shared" si="488"/>
        <v>0</v>
      </c>
      <c r="N314" s="226">
        <f t="shared" si="454"/>
        <v>0</v>
      </c>
    </row>
    <row r="315" spans="1:14" x14ac:dyDescent="0.25">
      <c r="A315" s="126" t="s">
        <v>150</v>
      </c>
      <c r="B315" s="121" t="s">
        <v>59</v>
      </c>
      <c r="C315" s="165" t="s">
        <v>24</v>
      </c>
      <c r="D315" s="163" t="s">
        <v>209</v>
      </c>
      <c r="E315" s="121" t="s">
        <v>149</v>
      </c>
      <c r="F315" s="226">
        <f>SUM(Лист1!G164)</f>
        <v>1430000</v>
      </c>
      <c r="G315" s="226">
        <f>SUM(Лист1!H164)</f>
        <v>0</v>
      </c>
      <c r="H315" s="226">
        <f t="shared" si="452"/>
        <v>1430000</v>
      </c>
      <c r="I315" s="226">
        <f>SUM(Лист1!J164)</f>
        <v>0</v>
      </c>
      <c r="J315" s="226">
        <f>SUM(Лист1!K164)</f>
        <v>0</v>
      </c>
      <c r="K315" s="226">
        <f t="shared" si="453"/>
        <v>0</v>
      </c>
      <c r="L315" s="226">
        <f>SUM(Лист1!M164)</f>
        <v>0</v>
      </c>
      <c r="M315" s="226">
        <f>SUM(Лист1!N164)</f>
        <v>0</v>
      </c>
      <c r="N315" s="226">
        <f t="shared" si="454"/>
        <v>0</v>
      </c>
    </row>
    <row r="316" spans="1:14" ht="26.25" x14ac:dyDescent="0.25">
      <c r="A316" s="144" t="s">
        <v>174</v>
      </c>
      <c r="B316" s="153" t="s">
        <v>59</v>
      </c>
      <c r="C316" s="153" t="s">
        <v>40</v>
      </c>
      <c r="D316" s="153" t="s">
        <v>117</v>
      </c>
      <c r="E316" s="153" t="s">
        <v>8</v>
      </c>
      <c r="F316" s="222">
        <f>SUM(F327+F317+F324)</f>
        <v>11553474</v>
      </c>
      <c r="G316" s="222">
        <f t="shared" ref="G316" si="489">SUM(G327+G317+G324)</f>
        <v>570500</v>
      </c>
      <c r="H316" s="225">
        <f t="shared" si="452"/>
        <v>12123974</v>
      </c>
      <c r="I316" s="222">
        <f t="shared" ref="I316:L316" si="490">SUM(I327+I317+I324)</f>
        <v>11727731</v>
      </c>
      <c r="J316" s="222">
        <f t="shared" ref="J316" si="491">SUM(J327+J317+J324)</f>
        <v>0</v>
      </c>
      <c r="K316" s="225">
        <f t="shared" si="453"/>
        <v>11727731</v>
      </c>
      <c r="L316" s="222">
        <f t="shared" si="490"/>
        <v>11850587</v>
      </c>
      <c r="M316" s="222">
        <f t="shared" ref="M316" si="492">SUM(M327+M317+M324)</f>
        <v>0</v>
      </c>
      <c r="N316" s="225">
        <f t="shared" si="454"/>
        <v>11850587</v>
      </c>
    </row>
    <row r="317" spans="1:14" ht="26.25" x14ac:dyDescent="0.25">
      <c r="A317" s="131" t="s">
        <v>192</v>
      </c>
      <c r="B317" s="146" t="s">
        <v>59</v>
      </c>
      <c r="C317" s="154" t="s">
        <v>40</v>
      </c>
      <c r="D317" s="163" t="s">
        <v>210</v>
      </c>
      <c r="E317" s="165" t="s">
        <v>8</v>
      </c>
      <c r="F317" s="226">
        <f>SUM(F318+F320+F322)</f>
        <v>9917846</v>
      </c>
      <c r="G317" s="226">
        <f t="shared" ref="G317" si="493">SUM(G318+G320+G322)</f>
        <v>457500</v>
      </c>
      <c r="H317" s="226">
        <f t="shared" si="452"/>
        <v>10375346</v>
      </c>
      <c r="I317" s="226">
        <f t="shared" ref="I317:L317" si="494">SUM(I318+I320+I322)</f>
        <v>10267330</v>
      </c>
      <c r="J317" s="226">
        <f t="shared" ref="J317" si="495">SUM(J318+J320+J322)</f>
        <v>0</v>
      </c>
      <c r="K317" s="226">
        <f t="shared" si="453"/>
        <v>10267330</v>
      </c>
      <c r="L317" s="226">
        <f t="shared" si="494"/>
        <v>10383923</v>
      </c>
      <c r="M317" s="226">
        <f t="shared" ref="M317" si="496">SUM(M318+M320+M322)</f>
        <v>0</v>
      </c>
      <c r="N317" s="226">
        <f t="shared" si="454"/>
        <v>10383923</v>
      </c>
    </row>
    <row r="318" spans="1:14" ht="39.6" customHeight="1" x14ac:dyDescent="0.25">
      <c r="A318" s="133" t="s">
        <v>29</v>
      </c>
      <c r="B318" s="121" t="s">
        <v>59</v>
      </c>
      <c r="C318" s="154" t="s">
        <v>40</v>
      </c>
      <c r="D318" s="163" t="s">
        <v>210</v>
      </c>
      <c r="E318" s="121" t="s">
        <v>30</v>
      </c>
      <c r="F318" s="226">
        <f>SUM(F319)</f>
        <v>9822893</v>
      </c>
      <c r="G318" s="226">
        <f t="shared" ref="G318" si="497">SUM(G319)</f>
        <v>358000</v>
      </c>
      <c r="H318" s="226">
        <f t="shared" si="452"/>
        <v>10180893</v>
      </c>
      <c r="I318" s="226">
        <f t="shared" ref="I318:L318" si="498">SUM(I319)</f>
        <v>10222603</v>
      </c>
      <c r="J318" s="226">
        <f t="shared" ref="J318" si="499">SUM(J319)</f>
        <v>0</v>
      </c>
      <c r="K318" s="226">
        <f t="shared" si="453"/>
        <v>10222603</v>
      </c>
      <c r="L318" s="226">
        <f t="shared" si="498"/>
        <v>10332927</v>
      </c>
      <c r="M318" s="226">
        <f t="shared" ref="M318" si="500">SUM(M319)</f>
        <v>0</v>
      </c>
      <c r="N318" s="226">
        <f t="shared" si="454"/>
        <v>10332927</v>
      </c>
    </row>
    <row r="319" spans="1:14" x14ac:dyDescent="0.25">
      <c r="A319" s="125" t="s">
        <v>33</v>
      </c>
      <c r="B319" s="121" t="s">
        <v>59</v>
      </c>
      <c r="C319" s="241" t="s">
        <v>40</v>
      </c>
      <c r="D319" s="163" t="s">
        <v>210</v>
      </c>
      <c r="E319" s="121" t="s">
        <v>34</v>
      </c>
      <c r="F319" s="226">
        <f>SUM(Лист1!G168)</f>
        <v>9822893</v>
      </c>
      <c r="G319" s="226">
        <f>SUM(Лист1!H168)</f>
        <v>358000</v>
      </c>
      <c r="H319" s="226">
        <f t="shared" si="452"/>
        <v>10180893</v>
      </c>
      <c r="I319" s="226">
        <f>SUM(Лист1!J168)</f>
        <v>10222603</v>
      </c>
      <c r="J319" s="226">
        <f>SUM(Лист1!K168)</f>
        <v>0</v>
      </c>
      <c r="K319" s="226">
        <f t="shared" si="453"/>
        <v>10222603</v>
      </c>
      <c r="L319" s="226">
        <f>SUM(Лист1!M168)</f>
        <v>10332927</v>
      </c>
      <c r="M319" s="226">
        <f>SUM(Лист1!N168)</f>
        <v>0</v>
      </c>
      <c r="N319" s="226">
        <f t="shared" si="454"/>
        <v>10332927</v>
      </c>
    </row>
    <row r="320" spans="1:14" x14ac:dyDescent="0.25">
      <c r="A320" s="133" t="s">
        <v>12</v>
      </c>
      <c r="B320" s="121" t="s">
        <v>59</v>
      </c>
      <c r="C320" s="154" t="s">
        <v>40</v>
      </c>
      <c r="D320" s="163" t="s">
        <v>210</v>
      </c>
      <c r="E320" s="121" t="s">
        <v>13</v>
      </c>
      <c r="F320" s="1">
        <f>SUM(F321)</f>
        <v>83453</v>
      </c>
      <c r="G320" s="1">
        <f t="shared" ref="G320" si="501">SUM(G321)</f>
        <v>99500</v>
      </c>
      <c r="H320" s="226">
        <f t="shared" si="452"/>
        <v>182953</v>
      </c>
      <c r="I320" s="1">
        <f t="shared" ref="I320:L320" si="502">SUM(I321)</f>
        <v>33227</v>
      </c>
      <c r="J320" s="1">
        <f t="shared" ref="J320" si="503">SUM(J321)</f>
        <v>0</v>
      </c>
      <c r="K320" s="226">
        <f t="shared" si="453"/>
        <v>33227</v>
      </c>
      <c r="L320" s="1">
        <f t="shared" si="502"/>
        <v>39496</v>
      </c>
      <c r="M320" s="1">
        <f t="shared" ref="M320" si="504">SUM(M321)</f>
        <v>0</v>
      </c>
      <c r="N320" s="226">
        <f t="shared" si="454"/>
        <v>39496</v>
      </c>
    </row>
    <row r="321" spans="1:14" ht="33.75" x14ac:dyDescent="0.25">
      <c r="A321" s="235" t="s">
        <v>154</v>
      </c>
      <c r="B321" s="121" t="s">
        <v>59</v>
      </c>
      <c r="C321" s="241" t="s">
        <v>40</v>
      </c>
      <c r="D321" s="163" t="s">
        <v>210</v>
      </c>
      <c r="E321" s="121" t="s">
        <v>15</v>
      </c>
      <c r="F321" s="226">
        <f>SUM(Лист1!G170)</f>
        <v>83453</v>
      </c>
      <c r="G321" s="226">
        <f>SUM(Лист1!H170)</f>
        <v>99500</v>
      </c>
      <c r="H321" s="226">
        <f t="shared" si="452"/>
        <v>182953</v>
      </c>
      <c r="I321" s="226">
        <f>SUM(Лист1!J170)</f>
        <v>33227</v>
      </c>
      <c r="J321" s="226">
        <f>SUM(Лист1!K170)</f>
        <v>0</v>
      </c>
      <c r="K321" s="226">
        <f t="shared" si="453"/>
        <v>33227</v>
      </c>
      <c r="L321" s="226">
        <f>SUM(Лист1!M170)</f>
        <v>39496</v>
      </c>
      <c r="M321" s="226">
        <f>SUM(Лист1!N170)</f>
        <v>0</v>
      </c>
      <c r="N321" s="226">
        <f t="shared" si="454"/>
        <v>39496</v>
      </c>
    </row>
    <row r="322" spans="1:14" x14ac:dyDescent="0.25">
      <c r="A322" s="133" t="s">
        <v>35</v>
      </c>
      <c r="B322" s="121" t="s">
        <v>59</v>
      </c>
      <c r="C322" s="154" t="s">
        <v>40</v>
      </c>
      <c r="D322" s="163" t="s">
        <v>210</v>
      </c>
      <c r="E322" s="121" t="s">
        <v>36</v>
      </c>
      <c r="F322" s="226">
        <f>SUM(F323)</f>
        <v>11500</v>
      </c>
      <c r="G322" s="226">
        <f t="shared" ref="G322" si="505">SUM(G323)</f>
        <v>0</v>
      </c>
      <c r="H322" s="226">
        <f t="shared" si="452"/>
        <v>11500</v>
      </c>
      <c r="I322" s="226">
        <f t="shared" ref="I322:L322" si="506">SUM(I323)</f>
        <v>11500</v>
      </c>
      <c r="J322" s="226">
        <f t="shared" ref="J322" si="507">SUM(J323)</f>
        <v>0</v>
      </c>
      <c r="K322" s="226">
        <f t="shared" si="453"/>
        <v>11500</v>
      </c>
      <c r="L322" s="226">
        <f t="shared" si="506"/>
        <v>11500</v>
      </c>
      <c r="M322" s="226">
        <f t="shared" ref="M322" si="508">SUM(M323)</f>
        <v>0</v>
      </c>
      <c r="N322" s="226">
        <f t="shared" si="454"/>
        <v>11500</v>
      </c>
    </row>
    <row r="323" spans="1:14" x14ac:dyDescent="0.25">
      <c r="A323" s="125" t="s">
        <v>141</v>
      </c>
      <c r="B323" s="121" t="s">
        <v>59</v>
      </c>
      <c r="C323" s="241" t="s">
        <v>40</v>
      </c>
      <c r="D323" s="163" t="s">
        <v>210</v>
      </c>
      <c r="E323" s="121" t="s">
        <v>140</v>
      </c>
      <c r="F323" s="226">
        <f>SUM(Лист1!G172)</f>
        <v>11500</v>
      </c>
      <c r="G323" s="226">
        <f>SUM(Лист1!H172)</f>
        <v>0</v>
      </c>
      <c r="H323" s="226">
        <f t="shared" si="452"/>
        <v>11500</v>
      </c>
      <c r="I323" s="226">
        <f>SUM(Лист1!J172)</f>
        <v>11500</v>
      </c>
      <c r="J323" s="226">
        <f>SUM(Лист1!K172)</f>
        <v>0</v>
      </c>
      <c r="K323" s="226">
        <f t="shared" si="453"/>
        <v>11500</v>
      </c>
      <c r="L323" s="226">
        <f>SUM(Лист1!M172)</f>
        <v>11500</v>
      </c>
      <c r="M323" s="226">
        <f>SUM(Лист1!N172)</f>
        <v>0</v>
      </c>
      <c r="N323" s="226">
        <f t="shared" si="454"/>
        <v>11500</v>
      </c>
    </row>
    <row r="324" spans="1:14" ht="60.75" x14ac:dyDescent="0.25">
      <c r="A324" s="304" t="s">
        <v>373</v>
      </c>
      <c r="B324" s="199" t="s">
        <v>59</v>
      </c>
      <c r="C324" s="127" t="s">
        <v>40</v>
      </c>
      <c r="D324" s="163" t="s">
        <v>120</v>
      </c>
      <c r="E324" s="216" t="s">
        <v>8</v>
      </c>
      <c r="F324" s="168">
        <f>SUM(F325)</f>
        <v>3600</v>
      </c>
      <c r="G324" s="168">
        <f t="shared" ref="G324:G325" si="509">SUM(G325)</f>
        <v>0</v>
      </c>
      <c r="H324" s="226">
        <f t="shared" si="452"/>
        <v>3600</v>
      </c>
      <c r="I324" s="168">
        <f t="shared" ref="I324:L325" si="510">SUM(I325)</f>
        <v>3600</v>
      </c>
      <c r="J324" s="168">
        <f t="shared" ref="J324:J325" si="511">SUM(J325)</f>
        <v>0</v>
      </c>
      <c r="K324" s="226">
        <f t="shared" si="453"/>
        <v>3600</v>
      </c>
      <c r="L324" s="168">
        <f t="shared" si="510"/>
        <v>3600</v>
      </c>
      <c r="M324" s="168">
        <f t="shared" ref="M324:M325" si="512">SUM(M325)</f>
        <v>0</v>
      </c>
      <c r="N324" s="226">
        <f t="shared" si="454"/>
        <v>3600</v>
      </c>
    </row>
    <row r="325" spans="1:14" x14ac:dyDescent="0.25">
      <c r="A325" s="218" t="s">
        <v>47</v>
      </c>
      <c r="B325" s="199" t="s">
        <v>59</v>
      </c>
      <c r="C325" s="145" t="s">
        <v>40</v>
      </c>
      <c r="D325" s="163" t="s">
        <v>120</v>
      </c>
      <c r="E325" s="199" t="s">
        <v>48</v>
      </c>
      <c r="F325" s="168">
        <f>SUM(F326)</f>
        <v>3600</v>
      </c>
      <c r="G325" s="168">
        <f t="shared" si="509"/>
        <v>0</v>
      </c>
      <c r="H325" s="226">
        <f t="shared" si="452"/>
        <v>3600</v>
      </c>
      <c r="I325" s="168">
        <f t="shared" si="510"/>
        <v>3600</v>
      </c>
      <c r="J325" s="168">
        <f t="shared" si="511"/>
        <v>0</v>
      </c>
      <c r="K325" s="226">
        <f t="shared" si="453"/>
        <v>3600</v>
      </c>
      <c r="L325" s="168">
        <f t="shared" si="510"/>
        <v>3600</v>
      </c>
      <c r="M325" s="168">
        <f t="shared" si="512"/>
        <v>0</v>
      </c>
      <c r="N325" s="226">
        <f t="shared" si="454"/>
        <v>3600</v>
      </c>
    </row>
    <row r="326" spans="1:14" x14ac:dyDescent="0.25">
      <c r="A326" s="125" t="s">
        <v>144</v>
      </c>
      <c r="B326" s="199" t="s">
        <v>59</v>
      </c>
      <c r="C326" s="145" t="s">
        <v>40</v>
      </c>
      <c r="D326" s="163" t="s">
        <v>120</v>
      </c>
      <c r="E326" s="199">
        <v>530</v>
      </c>
      <c r="F326" s="168">
        <f>SUM(Лист1!G175)</f>
        <v>3600</v>
      </c>
      <c r="G326" s="168">
        <f>SUM(Лист1!H175)</f>
        <v>0</v>
      </c>
      <c r="H326" s="226">
        <f t="shared" si="452"/>
        <v>3600</v>
      </c>
      <c r="I326" s="168">
        <f>SUM(Лист1!J175)</f>
        <v>3600</v>
      </c>
      <c r="J326" s="168">
        <f>SUM(Лист1!K175)</f>
        <v>0</v>
      </c>
      <c r="K326" s="226">
        <f t="shared" si="453"/>
        <v>3600</v>
      </c>
      <c r="L326" s="168">
        <f>SUM(Лист1!M175)</f>
        <v>3600</v>
      </c>
      <c r="M326" s="168">
        <f>SUM(Лист1!N175)</f>
        <v>0</v>
      </c>
      <c r="N326" s="226">
        <f t="shared" si="454"/>
        <v>3600</v>
      </c>
    </row>
    <row r="327" spans="1:14" ht="24.75" x14ac:dyDescent="0.25">
      <c r="A327" s="162" t="s">
        <v>28</v>
      </c>
      <c r="B327" s="127" t="s">
        <v>59</v>
      </c>
      <c r="C327" s="127" t="s">
        <v>40</v>
      </c>
      <c r="D327" s="163" t="s">
        <v>211</v>
      </c>
      <c r="E327" s="127" t="s">
        <v>8</v>
      </c>
      <c r="F327" s="168">
        <f>SUM(F328+F330)</f>
        <v>1632028</v>
      </c>
      <c r="G327" s="168">
        <f t="shared" ref="G327" si="513">SUM(G328+G330)</f>
        <v>113000</v>
      </c>
      <c r="H327" s="226">
        <f t="shared" si="452"/>
        <v>1745028</v>
      </c>
      <c r="I327" s="168">
        <f t="shared" ref="I327:L327" si="514">SUM(I328+I330)</f>
        <v>1456801</v>
      </c>
      <c r="J327" s="168">
        <f t="shared" ref="J327" si="515">SUM(J328+J330)</f>
        <v>0</v>
      </c>
      <c r="K327" s="226">
        <f t="shared" si="453"/>
        <v>1456801</v>
      </c>
      <c r="L327" s="168">
        <f t="shared" si="514"/>
        <v>1463064</v>
      </c>
      <c r="M327" s="168">
        <f t="shared" ref="M327" si="516">SUM(M328+M330)</f>
        <v>0</v>
      </c>
      <c r="N327" s="226">
        <f t="shared" si="454"/>
        <v>1463064</v>
      </c>
    </row>
    <row r="328" spans="1:14" ht="34.5" x14ac:dyDescent="0.25">
      <c r="A328" s="125" t="s">
        <v>29</v>
      </c>
      <c r="B328" s="127" t="s">
        <v>59</v>
      </c>
      <c r="C328" s="127" t="s">
        <v>40</v>
      </c>
      <c r="D328" s="128" t="s">
        <v>211</v>
      </c>
      <c r="E328" s="127" t="s">
        <v>30</v>
      </c>
      <c r="F328" s="168">
        <f>SUM(F329)</f>
        <v>1411147</v>
      </c>
      <c r="G328" s="168">
        <f t="shared" ref="G328" si="517">SUM(G329)</f>
        <v>0</v>
      </c>
      <c r="H328" s="226">
        <f t="shared" si="452"/>
        <v>1411147</v>
      </c>
      <c r="I328" s="168">
        <f t="shared" ref="I328:L328" si="518">SUM(I329)</f>
        <v>1344225</v>
      </c>
      <c r="J328" s="168">
        <f t="shared" ref="J328" si="519">SUM(J329)</f>
        <v>0</v>
      </c>
      <c r="K328" s="226">
        <f t="shared" si="453"/>
        <v>1344225</v>
      </c>
      <c r="L328" s="168">
        <f t="shared" si="518"/>
        <v>1344225</v>
      </c>
      <c r="M328" s="168">
        <f t="shared" ref="M328" si="520">SUM(M329)</f>
        <v>0</v>
      </c>
      <c r="N328" s="226">
        <f t="shared" si="454"/>
        <v>1344225</v>
      </c>
    </row>
    <row r="329" spans="1:14" x14ac:dyDescent="0.25">
      <c r="A329" s="125" t="s">
        <v>31</v>
      </c>
      <c r="B329" s="145" t="s">
        <v>59</v>
      </c>
      <c r="C329" s="145" t="s">
        <v>40</v>
      </c>
      <c r="D329" s="128" t="s">
        <v>211</v>
      </c>
      <c r="E329" s="145" t="s">
        <v>32</v>
      </c>
      <c r="F329" s="168">
        <f>SUM(Лист1!G178)</f>
        <v>1411147</v>
      </c>
      <c r="G329" s="168">
        <f>SUM(Лист1!H178)</f>
        <v>0</v>
      </c>
      <c r="H329" s="226">
        <f t="shared" si="452"/>
        <v>1411147</v>
      </c>
      <c r="I329" s="168">
        <f>SUM(Лист1!J178)</f>
        <v>1344225</v>
      </c>
      <c r="J329" s="168">
        <f>SUM(Лист1!K178)</f>
        <v>0</v>
      </c>
      <c r="K329" s="226">
        <f t="shared" si="453"/>
        <v>1344225</v>
      </c>
      <c r="L329" s="168">
        <f>SUM(Лист1!M178)</f>
        <v>1344225</v>
      </c>
      <c r="M329" s="168">
        <f>SUM(Лист1!N178)</f>
        <v>0</v>
      </c>
      <c r="N329" s="226">
        <f t="shared" si="454"/>
        <v>1344225</v>
      </c>
    </row>
    <row r="330" spans="1:14" x14ac:dyDescent="0.25">
      <c r="A330" s="125" t="s">
        <v>12</v>
      </c>
      <c r="B330" s="145" t="s">
        <v>59</v>
      </c>
      <c r="C330" s="145" t="s">
        <v>40</v>
      </c>
      <c r="D330" s="128" t="s">
        <v>211</v>
      </c>
      <c r="E330" s="145" t="s">
        <v>13</v>
      </c>
      <c r="F330" s="168">
        <f>SUM(F331)</f>
        <v>220881</v>
      </c>
      <c r="G330" s="168">
        <f t="shared" ref="G330" si="521">SUM(G331)</f>
        <v>113000</v>
      </c>
      <c r="H330" s="226">
        <f t="shared" si="452"/>
        <v>333881</v>
      </c>
      <c r="I330" s="168">
        <f t="shared" ref="I330:L330" si="522">SUM(I331)</f>
        <v>112576</v>
      </c>
      <c r="J330" s="168">
        <f t="shared" ref="J330" si="523">SUM(J331)</f>
        <v>0</v>
      </c>
      <c r="K330" s="226">
        <f t="shared" si="453"/>
        <v>112576</v>
      </c>
      <c r="L330" s="168">
        <f t="shared" si="522"/>
        <v>118839</v>
      </c>
      <c r="M330" s="168">
        <f t="shared" ref="M330" si="524">SUM(M331)</f>
        <v>0</v>
      </c>
      <c r="N330" s="226">
        <f t="shared" si="454"/>
        <v>118839</v>
      </c>
    </row>
    <row r="331" spans="1:14" ht="23.25" x14ac:dyDescent="0.25">
      <c r="A331" s="125" t="s">
        <v>159</v>
      </c>
      <c r="B331" s="145" t="s">
        <v>59</v>
      </c>
      <c r="C331" s="145" t="s">
        <v>40</v>
      </c>
      <c r="D331" s="128" t="s">
        <v>211</v>
      </c>
      <c r="E331" s="145" t="s">
        <v>15</v>
      </c>
      <c r="F331" s="168">
        <f>SUM(Лист1!G180)</f>
        <v>220881</v>
      </c>
      <c r="G331" s="168">
        <f>SUM(Лист1!H180)</f>
        <v>113000</v>
      </c>
      <c r="H331" s="226">
        <f t="shared" si="452"/>
        <v>333881</v>
      </c>
      <c r="I331" s="168">
        <f>SUM(Лист1!J180)</f>
        <v>112576</v>
      </c>
      <c r="J331" s="168">
        <f>SUM(Лист1!K180)</f>
        <v>0</v>
      </c>
      <c r="K331" s="226">
        <f t="shared" si="453"/>
        <v>112576</v>
      </c>
      <c r="L331" s="168">
        <f>SUM(Лист1!M180)</f>
        <v>118839</v>
      </c>
      <c r="M331" s="168">
        <f>SUM(Лист1!N180)</f>
        <v>0</v>
      </c>
      <c r="N331" s="226">
        <f t="shared" si="454"/>
        <v>118839</v>
      </c>
    </row>
    <row r="332" spans="1:14" ht="18" x14ac:dyDescent="0.25">
      <c r="A332" s="147" t="s">
        <v>37</v>
      </c>
      <c r="B332" s="181" t="s">
        <v>38</v>
      </c>
      <c r="C332" s="182" t="s">
        <v>7</v>
      </c>
      <c r="D332" s="182" t="s">
        <v>117</v>
      </c>
      <c r="E332" s="182" t="s">
        <v>8</v>
      </c>
      <c r="F332" s="217">
        <f>SUM(F333+F337+F341+F359)</f>
        <v>77989972.61999999</v>
      </c>
      <c r="G332" s="217">
        <f t="shared" ref="G332" si="525">SUM(G333+G337+G341+G359)</f>
        <v>0</v>
      </c>
      <c r="H332" s="225">
        <f t="shared" si="452"/>
        <v>77989972.61999999</v>
      </c>
      <c r="I332" s="217">
        <f>SUM(I333+I337+I341+I359)</f>
        <v>43849811</v>
      </c>
      <c r="J332" s="217">
        <f t="shared" ref="J332" si="526">SUM(J333+J337+J341+J359)</f>
        <v>0</v>
      </c>
      <c r="K332" s="225">
        <f t="shared" si="453"/>
        <v>43849811</v>
      </c>
      <c r="L332" s="217">
        <f>SUM(L333+L337+L341+L359)</f>
        <v>44543208.719999999</v>
      </c>
      <c r="M332" s="217">
        <f t="shared" ref="M332" si="527">SUM(M333+M337+M341+M359)</f>
        <v>0</v>
      </c>
      <c r="N332" s="225">
        <f t="shared" si="454"/>
        <v>44543208.719999999</v>
      </c>
    </row>
    <row r="333" spans="1:14" x14ac:dyDescent="0.25">
      <c r="A333" s="124" t="s">
        <v>90</v>
      </c>
      <c r="B333" s="148" t="s">
        <v>38</v>
      </c>
      <c r="C333" s="151" t="s">
        <v>22</v>
      </c>
      <c r="D333" s="151" t="s">
        <v>117</v>
      </c>
      <c r="E333" s="152" t="s">
        <v>8</v>
      </c>
      <c r="F333" s="217">
        <f t="shared" ref="F333:M335" si="528">SUM(F334)</f>
        <v>3172270</v>
      </c>
      <c r="G333" s="217">
        <f t="shared" si="528"/>
        <v>0</v>
      </c>
      <c r="H333" s="225">
        <f t="shared" si="452"/>
        <v>3172270</v>
      </c>
      <c r="I333" s="217">
        <f t="shared" si="528"/>
        <v>3181882</v>
      </c>
      <c r="J333" s="217">
        <f t="shared" si="528"/>
        <v>0</v>
      </c>
      <c r="K333" s="225">
        <f t="shared" si="453"/>
        <v>3181882</v>
      </c>
      <c r="L333" s="217">
        <f t="shared" si="528"/>
        <v>3191494</v>
      </c>
      <c r="M333" s="217">
        <f t="shared" si="528"/>
        <v>0</v>
      </c>
      <c r="N333" s="225">
        <f t="shared" si="454"/>
        <v>3191494</v>
      </c>
    </row>
    <row r="334" spans="1:14" ht="26.25" x14ac:dyDescent="0.25">
      <c r="A334" s="131" t="s">
        <v>236</v>
      </c>
      <c r="B334" s="121" t="s">
        <v>38</v>
      </c>
      <c r="C334" s="122" t="s">
        <v>22</v>
      </c>
      <c r="D334" s="128" t="s">
        <v>235</v>
      </c>
      <c r="E334" s="123" t="s">
        <v>8</v>
      </c>
      <c r="F334" s="168">
        <f t="shared" si="528"/>
        <v>3172270</v>
      </c>
      <c r="G334" s="168">
        <f t="shared" si="528"/>
        <v>0</v>
      </c>
      <c r="H334" s="226">
        <f t="shared" si="452"/>
        <v>3172270</v>
      </c>
      <c r="I334" s="168">
        <f t="shared" si="528"/>
        <v>3181882</v>
      </c>
      <c r="J334" s="168">
        <f t="shared" si="528"/>
        <v>0</v>
      </c>
      <c r="K334" s="226">
        <f t="shared" si="453"/>
        <v>3181882</v>
      </c>
      <c r="L334" s="168">
        <f t="shared" si="528"/>
        <v>3191494</v>
      </c>
      <c r="M334" s="168">
        <f t="shared" si="528"/>
        <v>0</v>
      </c>
      <c r="N334" s="226">
        <f t="shared" si="454"/>
        <v>3191494</v>
      </c>
    </row>
    <row r="335" spans="1:14" x14ac:dyDescent="0.25">
      <c r="A335" s="126" t="s">
        <v>89</v>
      </c>
      <c r="B335" s="121" t="s">
        <v>38</v>
      </c>
      <c r="C335" s="122" t="s">
        <v>22</v>
      </c>
      <c r="D335" s="128" t="s">
        <v>235</v>
      </c>
      <c r="E335" s="121" t="s">
        <v>79</v>
      </c>
      <c r="F335" s="168">
        <f>SUM(F336)</f>
        <v>3172270</v>
      </c>
      <c r="G335" s="168">
        <f t="shared" si="528"/>
        <v>0</v>
      </c>
      <c r="H335" s="226">
        <f t="shared" si="452"/>
        <v>3172270</v>
      </c>
      <c r="I335" s="168">
        <f t="shared" si="528"/>
        <v>3181882</v>
      </c>
      <c r="J335" s="168">
        <f t="shared" si="528"/>
        <v>0</v>
      </c>
      <c r="K335" s="226">
        <f t="shared" si="453"/>
        <v>3181882</v>
      </c>
      <c r="L335" s="168">
        <f t="shared" si="528"/>
        <v>3191494</v>
      </c>
      <c r="M335" s="168">
        <f t="shared" si="528"/>
        <v>0</v>
      </c>
      <c r="N335" s="226">
        <f t="shared" si="454"/>
        <v>3191494</v>
      </c>
    </row>
    <row r="336" spans="1:14" ht="26.45" customHeight="1" x14ac:dyDescent="0.25">
      <c r="A336" s="126" t="s">
        <v>145</v>
      </c>
      <c r="B336" s="121" t="s">
        <v>38</v>
      </c>
      <c r="C336" s="122" t="s">
        <v>22</v>
      </c>
      <c r="D336" s="128" t="s">
        <v>235</v>
      </c>
      <c r="E336" s="121" t="s">
        <v>162</v>
      </c>
      <c r="F336" s="168">
        <f>SUM(Лист1!G336)</f>
        <v>3172270</v>
      </c>
      <c r="G336" s="168">
        <f>SUM(Лист1!H336)</f>
        <v>0</v>
      </c>
      <c r="H336" s="226">
        <f t="shared" si="452"/>
        <v>3172270</v>
      </c>
      <c r="I336" s="168">
        <f>SUM(Лист1!J336)</f>
        <v>3181882</v>
      </c>
      <c r="J336" s="168">
        <f>SUM(Лист1!K336)</f>
        <v>0</v>
      </c>
      <c r="K336" s="226">
        <f t="shared" si="453"/>
        <v>3181882</v>
      </c>
      <c r="L336" s="168">
        <f>SUM(Лист1!M336)</f>
        <v>3191494</v>
      </c>
      <c r="M336" s="168">
        <f>SUM(Лист1!N336)</f>
        <v>0</v>
      </c>
      <c r="N336" s="226">
        <f t="shared" si="454"/>
        <v>3191494</v>
      </c>
    </row>
    <row r="337" spans="1:14" x14ac:dyDescent="0.25">
      <c r="A337" s="124" t="s">
        <v>91</v>
      </c>
      <c r="B337" s="148" t="s">
        <v>38</v>
      </c>
      <c r="C337" s="151" t="s">
        <v>10</v>
      </c>
      <c r="D337" s="151" t="s">
        <v>117</v>
      </c>
      <c r="E337" s="152" t="s">
        <v>8</v>
      </c>
      <c r="F337" s="217">
        <f>SUM(F338)</f>
        <v>27000</v>
      </c>
      <c r="G337" s="217">
        <f t="shared" ref="G337" si="529">SUM(G338)</f>
        <v>0</v>
      </c>
      <c r="H337" s="225">
        <f t="shared" si="452"/>
        <v>27000</v>
      </c>
      <c r="I337" s="217">
        <f t="shared" ref="I337:L337" si="530">SUM(I338)</f>
        <v>21000</v>
      </c>
      <c r="J337" s="217">
        <f t="shared" ref="J337" si="531">SUM(J338)</f>
        <v>0</v>
      </c>
      <c r="K337" s="225">
        <f t="shared" si="453"/>
        <v>21000</v>
      </c>
      <c r="L337" s="217">
        <f t="shared" si="530"/>
        <v>6000</v>
      </c>
      <c r="M337" s="217">
        <f t="shared" ref="M337" si="532">SUM(M338)</f>
        <v>0</v>
      </c>
      <c r="N337" s="225">
        <f t="shared" si="454"/>
        <v>6000</v>
      </c>
    </row>
    <row r="338" spans="1:14" ht="39" x14ac:dyDescent="0.25">
      <c r="A338" s="131" t="s">
        <v>92</v>
      </c>
      <c r="B338" s="121" t="s">
        <v>38</v>
      </c>
      <c r="C338" s="122" t="s">
        <v>10</v>
      </c>
      <c r="D338" s="128" t="s">
        <v>123</v>
      </c>
      <c r="E338" s="123" t="s">
        <v>8</v>
      </c>
      <c r="F338" s="168">
        <f t="shared" ref="F338:M339" si="533">SUM(F339)</f>
        <v>27000</v>
      </c>
      <c r="G338" s="168">
        <f t="shared" si="533"/>
        <v>0</v>
      </c>
      <c r="H338" s="226">
        <f t="shared" si="452"/>
        <v>27000</v>
      </c>
      <c r="I338" s="168">
        <f t="shared" si="533"/>
        <v>21000</v>
      </c>
      <c r="J338" s="168">
        <f t="shared" si="533"/>
        <v>0</v>
      </c>
      <c r="K338" s="226">
        <f t="shared" si="453"/>
        <v>21000</v>
      </c>
      <c r="L338" s="168">
        <f t="shared" si="533"/>
        <v>6000</v>
      </c>
      <c r="M338" s="168">
        <f t="shared" si="533"/>
        <v>0</v>
      </c>
      <c r="N338" s="226">
        <f t="shared" si="454"/>
        <v>6000</v>
      </c>
    </row>
    <row r="339" spans="1:14" x14ac:dyDescent="0.25">
      <c r="A339" s="126" t="s">
        <v>78</v>
      </c>
      <c r="B339" s="121" t="s">
        <v>38</v>
      </c>
      <c r="C339" s="122" t="s">
        <v>10</v>
      </c>
      <c r="D339" s="128" t="s">
        <v>123</v>
      </c>
      <c r="E339" s="121" t="s">
        <v>79</v>
      </c>
      <c r="F339" s="168">
        <f t="shared" si="533"/>
        <v>27000</v>
      </c>
      <c r="G339" s="168">
        <f t="shared" si="533"/>
        <v>0</v>
      </c>
      <c r="H339" s="226">
        <f t="shared" si="452"/>
        <v>27000</v>
      </c>
      <c r="I339" s="168">
        <f t="shared" si="533"/>
        <v>21000</v>
      </c>
      <c r="J339" s="168">
        <f t="shared" si="533"/>
        <v>0</v>
      </c>
      <c r="K339" s="226">
        <f t="shared" si="453"/>
        <v>21000</v>
      </c>
      <c r="L339" s="168">
        <f t="shared" si="533"/>
        <v>6000</v>
      </c>
      <c r="M339" s="168">
        <f t="shared" si="533"/>
        <v>0</v>
      </c>
      <c r="N339" s="226">
        <f t="shared" si="454"/>
        <v>6000</v>
      </c>
    </row>
    <row r="340" spans="1:14" ht="30.6" customHeight="1" x14ac:dyDescent="0.25">
      <c r="A340" s="126" t="s">
        <v>163</v>
      </c>
      <c r="B340" s="121" t="s">
        <v>38</v>
      </c>
      <c r="C340" s="122" t="s">
        <v>10</v>
      </c>
      <c r="D340" s="128" t="s">
        <v>123</v>
      </c>
      <c r="E340" s="121" t="s">
        <v>162</v>
      </c>
      <c r="F340" s="168">
        <f>SUM(Лист1!G340)</f>
        <v>27000</v>
      </c>
      <c r="G340" s="168">
        <f>SUM(Лист1!H340)</f>
        <v>0</v>
      </c>
      <c r="H340" s="226">
        <f t="shared" si="452"/>
        <v>27000</v>
      </c>
      <c r="I340" s="168">
        <f>SUM(Лист1!J340)</f>
        <v>21000</v>
      </c>
      <c r="J340" s="168">
        <f>SUM(Лист1!K340)</f>
        <v>0</v>
      </c>
      <c r="K340" s="226">
        <f t="shared" si="453"/>
        <v>21000</v>
      </c>
      <c r="L340" s="168">
        <f>SUM(Лист1!M340)</f>
        <v>6000</v>
      </c>
      <c r="M340" s="168">
        <f>SUM(Лист1!N340)</f>
        <v>0</v>
      </c>
      <c r="N340" s="226">
        <f t="shared" si="454"/>
        <v>6000</v>
      </c>
    </row>
    <row r="341" spans="1:14" x14ac:dyDescent="0.25">
      <c r="A341" s="124" t="s">
        <v>39</v>
      </c>
      <c r="B341" s="148" t="s">
        <v>38</v>
      </c>
      <c r="C341" s="151" t="s">
        <v>40</v>
      </c>
      <c r="D341" s="151" t="s">
        <v>117</v>
      </c>
      <c r="E341" s="152" t="s">
        <v>8</v>
      </c>
      <c r="F341" s="217">
        <f>SUM(F342+F348+F353+F345+F356)</f>
        <v>72355516.61999999</v>
      </c>
      <c r="G341" s="217">
        <f t="shared" ref="G341" si="534">SUM(G342+G348+G353+G345+G356)</f>
        <v>0</v>
      </c>
      <c r="H341" s="225">
        <f t="shared" si="452"/>
        <v>72355516.61999999</v>
      </c>
      <c r="I341" s="217">
        <f t="shared" ref="I341:L341" si="535">SUM(I342+I348+I353+I345+I356)</f>
        <v>38218743</v>
      </c>
      <c r="J341" s="217">
        <f t="shared" ref="J341" si="536">SUM(J342+J348+J353+J345+J356)</f>
        <v>0</v>
      </c>
      <c r="K341" s="225">
        <f t="shared" si="453"/>
        <v>38218743</v>
      </c>
      <c r="L341" s="217">
        <f t="shared" si="535"/>
        <v>38903528.719999999</v>
      </c>
      <c r="M341" s="217">
        <f t="shared" ref="M341" si="537">SUM(M342+M348+M353+M345+M356)</f>
        <v>0</v>
      </c>
      <c r="N341" s="225">
        <f t="shared" si="454"/>
        <v>38903528.719999999</v>
      </c>
    </row>
    <row r="342" spans="1:14" ht="39" x14ac:dyDescent="0.25">
      <c r="A342" s="174" t="s">
        <v>93</v>
      </c>
      <c r="B342" s="121" t="s">
        <v>38</v>
      </c>
      <c r="C342" s="122" t="s">
        <v>40</v>
      </c>
      <c r="D342" s="128" t="s">
        <v>124</v>
      </c>
      <c r="E342" s="121" t="s">
        <v>8</v>
      </c>
      <c r="F342" s="168">
        <f t="shared" ref="F342:M343" si="538">SUM(F343)</f>
        <v>252057.82</v>
      </c>
      <c r="G342" s="168">
        <f t="shared" si="538"/>
        <v>0</v>
      </c>
      <c r="H342" s="226">
        <f t="shared" si="452"/>
        <v>252057.82</v>
      </c>
      <c r="I342" s="168">
        <f t="shared" si="538"/>
        <v>262140.2</v>
      </c>
      <c r="J342" s="168">
        <f t="shared" si="538"/>
        <v>0</v>
      </c>
      <c r="K342" s="226">
        <f t="shared" si="453"/>
        <v>262140.2</v>
      </c>
      <c r="L342" s="168">
        <f t="shared" si="538"/>
        <v>272625.91999999998</v>
      </c>
      <c r="M342" s="168">
        <f t="shared" si="538"/>
        <v>0</v>
      </c>
      <c r="N342" s="226">
        <f t="shared" si="454"/>
        <v>272625.91999999998</v>
      </c>
    </row>
    <row r="343" spans="1:14" x14ac:dyDescent="0.25">
      <c r="A343" s="126" t="s">
        <v>78</v>
      </c>
      <c r="B343" s="121" t="s">
        <v>38</v>
      </c>
      <c r="C343" s="122" t="s">
        <v>40</v>
      </c>
      <c r="D343" s="128" t="s">
        <v>124</v>
      </c>
      <c r="E343" s="121" t="s">
        <v>79</v>
      </c>
      <c r="F343" s="168">
        <f t="shared" si="538"/>
        <v>252057.82</v>
      </c>
      <c r="G343" s="168">
        <f t="shared" si="538"/>
        <v>0</v>
      </c>
      <c r="H343" s="226">
        <f t="shared" si="452"/>
        <v>252057.82</v>
      </c>
      <c r="I343" s="168">
        <f t="shared" si="538"/>
        <v>262140.2</v>
      </c>
      <c r="J343" s="168">
        <f t="shared" si="538"/>
        <v>0</v>
      </c>
      <c r="K343" s="226">
        <f t="shared" si="453"/>
        <v>262140.2</v>
      </c>
      <c r="L343" s="168">
        <f t="shared" si="538"/>
        <v>272625.91999999998</v>
      </c>
      <c r="M343" s="168">
        <f t="shared" si="538"/>
        <v>0</v>
      </c>
      <c r="N343" s="226">
        <f t="shared" si="454"/>
        <v>272625.91999999998</v>
      </c>
    </row>
    <row r="344" spans="1:14" x14ac:dyDescent="0.25">
      <c r="A344" s="126" t="s">
        <v>161</v>
      </c>
      <c r="B344" s="121" t="s">
        <v>38</v>
      </c>
      <c r="C344" s="122" t="s">
        <v>40</v>
      </c>
      <c r="D344" s="128" t="s">
        <v>124</v>
      </c>
      <c r="E344" s="121" t="s">
        <v>160</v>
      </c>
      <c r="F344" s="168">
        <f>SUM(Лист1!G344)</f>
        <v>252057.82</v>
      </c>
      <c r="G344" s="168">
        <f>SUM(Лист1!H344)</f>
        <v>0</v>
      </c>
      <c r="H344" s="226">
        <f t="shared" si="452"/>
        <v>252057.82</v>
      </c>
      <c r="I344" s="168">
        <f>SUM(Лист1!J344)</f>
        <v>262140.2</v>
      </c>
      <c r="J344" s="168">
        <f>SUM(Лист1!K344)</f>
        <v>0</v>
      </c>
      <c r="K344" s="226">
        <f t="shared" si="453"/>
        <v>262140.2</v>
      </c>
      <c r="L344" s="168">
        <f>SUM(Лист1!M344)</f>
        <v>272625.91999999998</v>
      </c>
      <c r="M344" s="168">
        <f>SUM(Лист1!N344)</f>
        <v>0</v>
      </c>
      <c r="N344" s="226">
        <f t="shared" si="454"/>
        <v>272625.91999999998</v>
      </c>
    </row>
    <row r="345" spans="1:14" ht="51.75" x14ac:dyDescent="0.25">
      <c r="A345" s="131" t="s">
        <v>325</v>
      </c>
      <c r="B345" s="121" t="s">
        <v>38</v>
      </c>
      <c r="C345" s="122" t="s">
        <v>40</v>
      </c>
      <c r="D345" s="128" t="s">
        <v>168</v>
      </c>
      <c r="E345" s="123" t="s">
        <v>8</v>
      </c>
      <c r="F345" s="226">
        <f t="shared" ref="F345:M346" si="539">SUM(F346)</f>
        <v>38136648</v>
      </c>
      <c r="G345" s="226">
        <f t="shared" si="539"/>
        <v>0</v>
      </c>
      <c r="H345" s="226">
        <f t="shared" si="452"/>
        <v>38136648</v>
      </c>
      <c r="I345" s="226">
        <f t="shared" si="539"/>
        <v>2007192</v>
      </c>
      <c r="J345" s="226">
        <f t="shared" si="539"/>
        <v>0</v>
      </c>
      <c r="K345" s="226">
        <f t="shared" si="453"/>
        <v>2007192</v>
      </c>
      <c r="L345" s="226">
        <f t="shared" si="539"/>
        <v>2007192</v>
      </c>
      <c r="M345" s="226">
        <f t="shared" si="539"/>
        <v>0</v>
      </c>
      <c r="N345" s="226">
        <f t="shared" si="454"/>
        <v>2007192</v>
      </c>
    </row>
    <row r="346" spans="1:14" ht="23.45" customHeight="1" x14ac:dyDescent="0.25">
      <c r="A346" s="242" t="s">
        <v>73</v>
      </c>
      <c r="B346" s="121" t="s">
        <v>38</v>
      </c>
      <c r="C346" s="122" t="s">
        <v>40</v>
      </c>
      <c r="D346" s="128" t="s">
        <v>168</v>
      </c>
      <c r="E346" s="123" t="s">
        <v>74</v>
      </c>
      <c r="F346" s="226">
        <f t="shared" si="539"/>
        <v>38136648</v>
      </c>
      <c r="G346" s="226">
        <f t="shared" si="539"/>
        <v>0</v>
      </c>
      <c r="H346" s="226">
        <f t="shared" si="452"/>
        <v>38136648</v>
      </c>
      <c r="I346" s="226">
        <f t="shared" si="539"/>
        <v>2007192</v>
      </c>
      <c r="J346" s="226">
        <f t="shared" si="539"/>
        <v>0</v>
      </c>
      <c r="K346" s="226">
        <f t="shared" si="453"/>
        <v>2007192</v>
      </c>
      <c r="L346" s="226">
        <f t="shared" si="539"/>
        <v>2007192</v>
      </c>
      <c r="M346" s="226">
        <f t="shared" si="539"/>
        <v>0</v>
      </c>
      <c r="N346" s="226">
        <f t="shared" si="454"/>
        <v>2007192</v>
      </c>
    </row>
    <row r="347" spans="1:14" ht="16.149999999999999" customHeight="1" x14ac:dyDescent="0.25">
      <c r="A347" s="243" t="s">
        <v>75</v>
      </c>
      <c r="B347" s="121" t="s">
        <v>38</v>
      </c>
      <c r="C347" s="122" t="s">
        <v>40</v>
      </c>
      <c r="D347" s="128" t="s">
        <v>168</v>
      </c>
      <c r="E347" s="123" t="s">
        <v>76</v>
      </c>
      <c r="F347" s="226">
        <f>SUM(Лист1!G347)</f>
        <v>38136648</v>
      </c>
      <c r="G347" s="226">
        <f>SUM(Лист1!H347)</f>
        <v>0</v>
      </c>
      <c r="H347" s="226">
        <f t="shared" si="452"/>
        <v>38136648</v>
      </c>
      <c r="I347" s="226">
        <f>SUM(Лист1!J347)</f>
        <v>2007192</v>
      </c>
      <c r="J347" s="226">
        <f>SUM(Лист1!K347)</f>
        <v>0</v>
      </c>
      <c r="K347" s="226">
        <f t="shared" si="453"/>
        <v>2007192</v>
      </c>
      <c r="L347" s="226">
        <f>SUM(Лист1!M347)</f>
        <v>2007192</v>
      </c>
      <c r="M347" s="226">
        <f>SUM(Лист1!N347)</f>
        <v>0</v>
      </c>
      <c r="N347" s="226">
        <f t="shared" si="454"/>
        <v>2007192</v>
      </c>
    </row>
    <row r="348" spans="1:14" ht="102.75" x14ac:dyDescent="0.25">
      <c r="A348" s="131" t="s">
        <v>251</v>
      </c>
      <c r="B348" s="121" t="s">
        <v>38</v>
      </c>
      <c r="C348" s="122" t="s">
        <v>40</v>
      </c>
      <c r="D348" s="128" t="s">
        <v>125</v>
      </c>
      <c r="E348" s="121" t="s">
        <v>8</v>
      </c>
      <c r="F348" s="226">
        <f>SUM(F349)</f>
        <v>26992444</v>
      </c>
      <c r="G348" s="226">
        <f t="shared" ref="G348:G349" si="540">SUM(G349)</f>
        <v>0</v>
      </c>
      <c r="H348" s="226">
        <f t="shared" si="452"/>
        <v>26992444</v>
      </c>
      <c r="I348" s="226">
        <f t="shared" ref="I348:L349" si="541">SUM(I349)</f>
        <v>28975044</v>
      </c>
      <c r="J348" s="226">
        <f t="shared" ref="J348:J349" si="542">SUM(J349)</f>
        <v>0</v>
      </c>
      <c r="K348" s="226">
        <f t="shared" si="453"/>
        <v>28975044</v>
      </c>
      <c r="L348" s="226">
        <f t="shared" si="541"/>
        <v>29649344</v>
      </c>
      <c r="M348" s="226">
        <f t="shared" ref="M348:M349" si="543">SUM(M349)</f>
        <v>0</v>
      </c>
      <c r="N348" s="226">
        <f t="shared" si="454"/>
        <v>29649344</v>
      </c>
    </row>
    <row r="349" spans="1:14" ht="156.6" customHeight="1" x14ac:dyDescent="0.25">
      <c r="A349" s="131" t="s">
        <v>254</v>
      </c>
      <c r="B349" s="121" t="s">
        <v>38</v>
      </c>
      <c r="C349" s="122" t="s">
        <v>40</v>
      </c>
      <c r="D349" s="128" t="s">
        <v>255</v>
      </c>
      <c r="E349" s="121" t="s">
        <v>8</v>
      </c>
      <c r="F349" s="168">
        <f>SUM(F350)</f>
        <v>26992444</v>
      </c>
      <c r="G349" s="168">
        <f t="shared" si="540"/>
        <v>0</v>
      </c>
      <c r="H349" s="226">
        <f t="shared" si="452"/>
        <v>26992444</v>
      </c>
      <c r="I349" s="168">
        <f t="shared" si="541"/>
        <v>28975044</v>
      </c>
      <c r="J349" s="168">
        <f t="shared" si="542"/>
        <v>0</v>
      </c>
      <c r="K349" s="226">
        <f t="shared" si="453"/>
        <v>28975044</v>
      </c>
      <c r="L349" s="168">
        <f t="shared" si="541"/>
        <v>29649344</v>
      </c>
      <c r="M349" s="168">
        <f t="shared" si="543"/>
        <v>0</v>
      </c>
      <c r="N349" s="226">
        <f t="shared" si="454"/>
        <v>29649344</v>
      </c>
    </row>
    <row r="350" spans="1:14" x14ac:dyDescent="0.25">
      <c r="A350" s="25" t="s">
        <v>78</v>
      </c>
      <c r="B350" s="199" t="s">
        <v>38</v>
      </c>
      <c r="C350" s="216" t="s">
        <v>40</v>
      </c>
      <c r="D350" s="128" t="s">
        <v>255</v>
      </c>
      <c r="E350" s="199" t="s">
        <v>79</v>
      </c>
      <c r="F350" s="168">
        <f>SUM(F352+F351)</f>
        <v>26992444</v>
      </c>
      <c r="G350" s="168">
        <f t="shared" ref="G350" si="544">SUM(G352+G351)</f>
        <v>0</v>
      </c>
      <c r="H350" s="226">
        <f t="shared" si="452"/>
        <v>26992444</v>
      </c>
      <c r="I350" s="168">
        <f t="shared" ref="I350:L350" si="545">SUM(I352+I351)</f>
        <v>28975044</v>
      </c>
      <c r="J350" s="168">
        <f t="shared" ref="J350" si="546">SUM(J352+J351)</f>
        <v>0</v>
      </c>
      <c r="K350" s="226">
        <f t="shared" si="453"/>
        <v>28975044</v>
      </c>
      <c r="L350" s="168">
        <f t="shared" si="545"/>
        <v>29649344</v>
      </c>
      <c r="M350" s="168">
        <f t="shared" ref="M350" si="547">SUM(M352+M351)</f>
        <v>0</v>
      </c>
      <c r="N350" s="226">
        <f t="shared" si="454"/>
        <v>29649344</v>
      </c>
    </row>
    <row r="351" spans="1:14" x14ac:dyDescent="0.25">
      <c r="A351" s="126" t="s">
        <v>161</v>
      </c>
      <c r="B351" s="121" t="s">
        <v>38</v>
      </c>
      <c r="C351" s="122" t="s">
        <v>40</v>
      </c>
      <c r="D351" s="128" t="s">
        <v>255</v>
      </c>
      <c r="E351" s="121" t="s">
        <v>160</v>
      </c>
      <c r="F351" s="226">
        <f>SUM(Лист1!G351)</f>
        <v>17297112</v>
      </c>
      <c r="G351" s="226">
        <f>SUM(Лист1!H351)</f>
        <v>0</v>
      </c>
      <c r="H351" s="226">
        <f t="shared" si="452"/>
        <v>17297112</v>
      </c>
      <c r="I351" s="226">
        <f>SUM(Лист1!J351)</f>
        <v>18547710</v>
      </c>
      <c r="J351" s="226">
        <f>SUM(Лист1!K351)</f>
        <v>0</v>
      </c>
      <c r="K351" s="226">
        <f t="shared" si="453"/>
        <v>18547710</v>
      </c>
      <c r="L351" s="226">
        <f>SUM(Лист1!M351)</f>
        <v>18906360</v>
      </c>
      <c r="M351" s="226">
        <f>SUM(Лист1!N351)</f>
        <v>0</v>
      </c>
      <c r="N351" s="226">
        <f t="shared" si="454"/>
        <v>18906360</v>
      </c>
    </row>
    <row r="352" spans="1:14" ht="29.45" customHeight="1" x14ac:dyDescent="0.25">
      <c r="A352" s="236" t="s">
        <v>164</v>
      </c>
      <c r="B352" s="121" t="s">
        <v>38</v>
      </c>
      <c r="C352" s="122" t="s">
        <v>40</v>
      </c>
      <c r="D352" s="128" t="s">
        <v>255</v>
      </c>
      <c r="E352" s="121" t="s">
        <v>162</v>
      </c>
      <c r="F352" s="168">
        <f>SUM(Лист1!G352)</f>
        <v>9695332</v>
      </c>
      <c r="G352" s="168">
        <f>SUM(Лист1!H352)</f>
        <v>0</v>
      </c>
      <c r="H352" s="226">
        <f t="shared" si="452"/>
        <v>9695332</v>
      </c>
      <c r="I352" s="168">
        <f>SUM(Лист1!J352)</f>
        <v>10427334</v>
      </c>
      <c r="J352" s="168">
        <f>SUM(Лист1!K352)</f>
        <v>0</v>
      </c>
      <c r="K352" s="226">
        <f t="shared" si="453"/>
        <v>10427334</v>
      </c>
      <c r="L352" s="168">
        <f>SUM(Лист1!M352)</f>
        <v>10742984</v>
      </c>
      <c r="M352" s="168">
        <f>SUM(Лист1!N352)</f>
        <v>0</v>
      </c>
      <c r="N352" s="226">
        <f t="shared" si="454"/>
        <v>10742984</v>
      </c>
    </row>
    <row r="353" spans="1:14" ht="36.75" x14ac:dyDescent="0.25">
      <c r="A353" s="304" t="s">
        <v>372</v>
      </c>
      <c r="B353" s="121" t="s">
        <v>38</v>
      </c>
      <c r="C353" s="121" t="s">
        <v>40</v>
      </c>
      <c r="D353" s="128" t="s">
        <v>118</v>
      </c>
      <c r="E353" s="121" t="s">
        <v>8</v>
      </c>
      <c r="F353" s="168">
        <f t="shared" ref="F353:M354" si="548">SUM(F354)</f>
        <v>4483624</v>
      </c>
      <c r="G353" s="168">
        <f t="shared" si="548"/>
        <v>0</v>
      </c>
      <c r="H353" s="226">
        <f t="shared" si="452"/>
        <v>4483624</v>
      </c>
      <c r="I353" s="168">
        <f t="shared" si="548"/>
        <v>4483624</v>
      </c>
      <c r="J353" s="168">
        <f t="shared" si="548"/>
        <v>0</v>
      </c>
      <c r="K353" s="226">
        <f t="shared" si="453"/>
        <v>4483624</v>
      </c>
      <c r="L353" s="168">
        <f t="shared" si="548"/>
        <v>4483624</v>
      </c>
      <c r="M353" s="168">
        <f t="shared" si="548"/>
        <v>0</v>
      </c>
      <c r="N353" s="226">
        <f t="shared" si="454"/>
        <v>4483624</v>
      </c>
    </row>
    <row r="354" spans="1:14" ht="23.25" x14ac:dyDescent="0.25">
      <c r="A354" s="125" t="s">
        <v>16</v>
      </c>
      <c r="B354" s="121" t="s">
        <v>38</v>
      </c>
      <c r="C354" s="121" t="s">
        <v>40</v>
      </c>
      <c r="D354" s="128" t="s">
        <v>118</v>
      </c>
      <c r="E354" s="121" t="s">
        <v>17</v>
      </c>
      <c r="F354" s="168">
        <f t="shared" si="548"/>
        <v>4483624</v>
      </c>
      <c r="G354" s="168">
        <f t="shared" si="548"/>
        <v>0</v>
      </c>
      <c r="H354" s="226">
        <f t="shared" si="452"/>
        <v>4483624</v>
      </c>
      <c r="I354" s="168">
        <f t="shared" si="548"/>
        <v>4483624</v>
      </c>
      <c r="J354" s="168">
        <f t="shared" si="548"/>
        <v>0</v>
      </c>
      <c r="K354" s="226">
        <f t="shared" si="453"/>
        <v>4483624</v>
      </c>
      <c r="L354" s="168">
        <f t="shared" si="548"/>
        <v>4483624</v>
      </c>
      <c r="M354" s="168">
        <f t="shared" si="548"/>
        <v>0</v>
      </c>
      <c r="N354" s="226">
        <f t="shared" si="454"/>
        <v>4483624</v>
      </c>
    </row>
    <row r="355" spans="1:14" x14ac:dyDescent="0.25">
      <c r="A355" s="126" t="s">
        <v>150</v>
      </c>
      <c r="B355" s="121" t="s">
        <v>38</v>
      </c>
      <c r="C355" s="121" t="s">
        <v>40</v>
      </c>
      <c r="D355" s="128" t="s">
        <v>118</v>
      </c>
      <c r="E355" s="121" t="s">
        <v>149</v>
      </c>
      <c r="F355" s="168">
        <f>SUM(Лист1!G94)</f>
        <v>4483624</v>
      </c>
      <c r="G355" s="168">
        <f>SUM(Лист1!H94)</f>
        <v>0</v>
      </c>
      <c r="H355" s="226">
        <f t="shared" si="452"/>
        <v>4483624</v>
      </c>
      <c r="I355" s="168">
        <f>SUM(Лист1!J94)</f>
        <v>4483624</v>
      </c>
      <c r="J355" s="168">
        <f>SUM(Лист1!K94)</f>
        <v>0</v>
      </c>
      <c r="K355" s="226">
        <f t="shared" si="453"/>
        <v>4483624</v>
      </c>
      <c r="L355" s="168">
        <f>SUM(Лист1!M94)</f>
        <v>4483624</v>
      </c>
      <c r="M355" s="168">
        <f>SUM(Лист1!N94)</f>
        <v>0</v>
      </c>
      <c r="N355" s="226">
        <f t="shared" si="454"/>
        <v>4483624</v>
      </c>
    </row>
    <row r="356" spans="1:14" ht="33.6" customHeight="1" x14ac:dyDescent="0.25">
      <c r="A356" s="173" t="s">
        <v>260</v>
      </c>
      <c r="B356" s="121" t="s">
        <v>38</v>
      </c>
      <c r="C356" s="122" t="s">
        <v>40</v>
      </c>
      <c r="D356" s="128" t="s">
        <v>246</v>
      </c>
      <c r="E356" s="121" t="s">
        <v>8</v>
      </c>
      <c r="F356" s="226">
        <f t="shared" ref="F356:M357" si="549">SUM(F357)</f>
        <v>2490742.7999999998</v>
      </c>
      <c r="G356" s="226">
        <f t="shared" si="549"/>
        <v>0</v>
      </c>
      <c r="H356" s="226">
        <f t="shared" si="452"/>
        <v>2490742.7999999998</v>
      </c>
      <c r="I356" s="226">
        <f t="shared" si="549"/>
        <v>2490742.7999999998</v>
      </c>
      <c r="J356" s="226">
        <f t="shared" si="549"/>
        <v>0</v>
      </c>
      <c r="K356" s="226">
        <f t="shared" si="453"/>
        <v>2490742.7999999998</v>
      </c>
      <c r="L356" s="226">
        <f t="shared" si="549"/>
        <v>2490742.7999999998</v>
      </c>
      <c r="M356" s="226">
        <f t="shared" si="549"/>
        <v>0</v>
      </c>
      <c r="N356" s="226">
        <f t="shared" si="454"/>
        <v>2490742.7999999998</v>
      </c>
    </row>
    <row r="357" spans="1:14" ht="27" customHeight="1" x14ac:dyDescent="0.25">
      <c r="A357" s="126" t="s">
        <v>78</v>
      </c>
      <c r="B357" s="121" t="s">
        <v>38</v>
      </c>
      <c r="C357" s="121" t="s">
        <v>40</v>
      </c>
      <c r="D357" s="128" t="s">
        <v>246</v>
      </c>
      <c r="E357" s="121" t="s">
        <v>79</v>
      </c>
      <c r="F357" s="226">
        <f>SUM(F358)</f>
        <v>2490742.7999999998</v>
      </c>
      <c r="G357" s="226">
        <f t="shared" si="549"/>
        <v>0</v>
      </c>
      <c r="H357" s="226">
        <f t="shared" si="452"/>
        <v>2490742.7999999998</v>
      </c>
      <c r="I357" s="226">
        <f t="shared" si="549"/>
        <v>2490742.7999999998</v>
      </c>
      <c r="J357" s="226">
        <f t="shared" si="549"/>
        <v>0</v>
      </c>
      <c r="K357" s="226">
        <f t="shared" si="453"/>
        <v>2490742.7999999998</v>
      </c>
      <c r="L357" s="226">
        <f t="shared" si="549"/>
        <v>2490742.7999999998</v>
      </c>
      <c r="M357" s="226">
        <f t="shared" si="549"/>
        <v>0</v>
      </c>
      <c r="N357" s="226">
        <f t="shared" si="454"/>
        <v>2490742.7999999998</v>
      </c>
    </row>
    <row r="358" spans="1:14" ht="27" customHeight="1" x14ac:dyDescent="0.25">
      <c r="A358" s="236" t="s">
        <v>164</v>
      </c>
      <c r="B358" s="121" t="s">
        <v>38</v>
      </c>
      <c r="C358" s="121" t="s">
        <v>40</v>
      </c>
      <c r="D358" s="128" t="s">
        <v>246</v>
      </c>
      <c r="E358" s="121" t="s">
        <v>162</v>
      </c>
      <c r="F358" s="226">
        <f>SUM(Лист1!G355)</f>
        <v>2490742.7999999998</v>
      </c>
      <c r="G358" s="226">
        <f>SUM(Лист1!H355)</f>
        <v>0</v>
      </c>
      <c r="H358" s="226">
        <f t="shared" si="452"/>
        <v>2490742.7999999998</v>
      </c>
      <c r="I358" s="226">
        <f>SUM(Лист1!J355)</f>
        <v>2490742.7999999998</v>
      </c>
      <c r="J358" s="226">
        <f>SUM(Лист1!K355)</f>
        <v>0</v>
      </c>
      <c r="K358" s="226">
        <f t="shared" si="453"/>
        <v>2490742.7999999998</v>
      </c>
      <c r="L358" s="226">
        <f>SUM(Лист1!M355)</f>
        <v>2490742.7999999998</v>
      </c>
      <c r="M358" s="226">
        <f>SUM(Лист1!N355)</f>
        <v>0</v>
      </c>
      <c r="N358" s="226">
        <f t="shared" si="454"/>
        <v>2490742.7999999998</v>
      </c>
    </row>
    <row r="359" spans="1:14" x14ac:dyDescent="0.25">
      <c r="A359" s="124" t="s">
        <v>94</v>
      </c>
      <c r="B359" s="148" t="s">
        <v>38</v>
      </c>
      <c r="C359" s="151" t="s">
        <v>44</v>
      </c>
      <c r="D359" s="151" t="s">
        <v>117</v>
      </c>
      <c r="E359" s="152" t="s">
        <v>8</v>
      </c>
      <c r="F359" s="217">
        <f>SUM(F360+F365)</f>
        <v>2435186</v>
      </c>
      <c r="G359" s="217">
        <f t="shared" ref="G359" si="550">SUM(G360+G365)</f>
        <v>0</v>
      </c>
      <c r="H359" s="225">
        <f t="shared" si="452"/>
        <v>2435186</v>
      </c>
      <c r="I359" s="217">
        <f t="shared" ref="I359:L359" si="551">SUM(I360+I365)</f>
        <v>2428186</v>
      </c>
      <c r="J359" s="217">
        <f t="shared" ref="J359" si="552">SUM(J360+J365)</f>
        <v>0</v>
      </c>
      <c r="K359" s="225">
        <f t="shared" si="453"/>
        <v>2428186</v>
      </c>
      <c r="L359" s="217">
        <f t="shared" si="551"/>
        <v>2442186</v>
      </c>
      <c r="M359" s="217">
        <f t="shared" ref="M359" si="553">SUM(M360+M365)</f>
        <v>0</v>
      </c>
      <c r="N359" s="225">
        <f t="shared" si="454"/>
        <v>2442186</v>
      </c>
    </row>
    <row r="360" spans="1:14" ht="77.25" x14ac:dyDescent="0.25">
      <c r="A360" s="234" t="s">
        <v>376</v>
      </c>
      <c r="B360" s="146" t="s">
        <v>38</v>
      </c>
      <c r="C360" s="161" t="s">
        <v>44</v>
      </c>
      <c r="D360" s="128" t="s">
        <v>121</v>
      </c>
      <c r="E360" s="165" t="s">
        <v>8</v>
      </c>
      <c r="F360" s="168">
        <f>SUM(F361+F363)</f>
        <v>1084630</v>
      </c>
      <c r="G360" s="168">
        <f t="shared" ref="G360" si="554">SUM(G361+G363)</f>
        <v>0</v>
      </c>
      <c r="H360" s="226">
        <f t="shared" ref="H360:H400" si="555">SUM(F360+G360)</f>
        <v>1084630</v>
      </c>
      <c r="I360" s="168">
        <f t="shared" ref="I360:L360" si="556">SUM(I361+I363)</f>
        <v>1084630</v>
      </c>
      <c r="J360" s="168">
        <f t="shared" ref="J360" si="557">SUM(J361+J363)</f>
        <v>0</v>
      </c>
      <c r="K360" s="226">
        <f t="shared" ref="K360:K400" si="558">SUM(I360+J360)</f>
        <v>1084630</v>
      </c>
      <c r="L360" s="168">
        <f t="shared" si="556"/>
        <v>1084630</v>
      </c>
      <c r="M360" s="168">
        <f t="shared" ref="M360" si="559">SUM(M361+M363)</f>
        <v>0</v>
      </c>
      <c r="N360" s="226">
        <f t="shared" ref="N360:N400" si="560">SUM(L360+M360)</f>
        <v>1084630</v>
      </c>
    </row>
    <row r="361" spans="1:14" ht="34.5" x14ac:dyDescent="0.25">
      <c r="A361" s="125" t="s">
        <v>29</v>
      </c>
      <c r="B361" s="121" t="s">
        <v>38</v>
      </c>
      <c r="C361" s="122" t="s">
        <v>44</v>
      </c>
      <c r="D361" s="128" t="s">
        <v>121</v>
      </c>
      <c r="E361" s="121" t="s">
        <v>30</v>
      </c>
      <c r="F361" s="168">
        <f>SUM(F362)</f>
        <v>847758</v>
      </c>
      <c r="G361" s="168">
        <f t="shared" ref="G361" si="561">SUM(G362)</f>
        <v>0</v>
      </c>
      <c r="H361" s="226">
        <f t="shared" si="555"/>
        <v>847758</v>
      </c>
      <c r="I361" s="168">
        <f t="shared" ref="I361:L361" si="562">SUM(I362)</f>
        <v>847758</v>
      </c>
      <c r="J361" s="168">
        <f t="shared" ref="J361" si="563">SUM(J362)</f>
        <v>0</v>
      </c>
      <c r="K361" s="226">
        <f t="shared" si="558"/>
        <v>847758</v>
      </c>
      <c r="L361" s="168">
        <f t="shared" si="562"/>
        <v>847758</v>
      </c>
      <c r="M361" s="168">
        <f t="shared" ref="M361" si="564">SUM(M362)</f>
        <v>0</v>
      </c>
      <c r="N361" s="226">
        <f t="shared" si="560"/>
        <v>847758</v>
      </c>
    </row>
    <row r="362" spans="1:14" x14ac:dyDescent="0.25">
      <c r="A362" s="125" t="s">
        <v>31</v>
      </c>
      <c r="B362" s="121" t="s">
        <v>38</v>
      </c>
      <c r="C362" s="122" t="s">
        <v>44</v>
      </c>
      <c r="D362" s="128" t="s">
        <v>121</v>
      </c>
      <c r="E362" s="121" t="s">
        <v>32</v>
      </c>
      <c r="F362" s="168">
        <f>SUM(Лист1!G359)</f>
        <v>847758</v>
      </c>
      <c r="G362" s="168">
        <f>SUM(Лист1!H359)</f>
        <v>0</v>
      </c>
      <c r="H362" s="226">
        <f t="shared" si="555"/>
        <v>847758</v>
      </c>
      <c r="I362" s="168">
        <f>SUM(Лист1!J359)</f>
        <v>847758</v>
      </c>
      <c r="J362" s="168">
        <f>SUM(Лист1!K359)</f>
        <v>0</v>
      </c>
      <c r="K362" s="226">
        <f t="shared" si="558"/>
        <v>847758</v>
      </c>
      <c r="L362" s="168">
        <f>SUM(Лист1!M359)</f>
        <v>847758</v>
      </c>
      <c r="M362" s="168">
        <f>SUM(Лист1!N359)</f>
        <v>0</v>
      </c>
      <c r="N362" s="226">
        <f t="shared" si="560"/>
        <v>847758</v>
      </c>
    </row>
    <row r="363" spans="1:14" x14ac:dyDescent="0.25">
      <c r="A363" s="125" t="s">
        <v>12</v>
      </c>
      <c r="B363" s="121" t="s">
        <v>38</v>
      </c>
      <c r="C363" s="121" t="s">
        <v>44</v>
      </c>
      <c r="D363" s="128" t="s">
        <v>121</v>
      </c>
      <c r="E363" s="121" t="s">
        <v>13</v>
      </c>
      <c r="F363" s="168">
        <f>SUM(F364)</f>
        <v>236872</v>
      </c>
      <c r="G363" s="168">
        <f t="shared" ref="G363" si="565">SUM(G364)</f>
        <v>0</v>
      </c>
      <c r="H363" s="226">
        <f t="shared" si="555"/>
        <v>236872</v>
      </c>
      <c r="I363" s="168">
        <f t="shared" ref="I363:L363" si="566">SUM(I364)</f>
        <v>236872</v>
      </c>
      <c r="J363" s="168">
        <f t="shared" ref="J363" si="567">SUM(J364)</f>
        <v>0</v>
      </c>
      <c r="K363" s="226">
        <f t="shared" si="558"/>
        <v>236872</v>
      </c>
      <c r="L363" s="168">
        <f t="shared" si="566"/>
        <v>236872</v>
      </c>
      <c r="M363" s="168">
        <f t="shared" ref="M363" si="568">SUM(M364)</f>
        <v>0</v>
      </c>
      <c r="N363" s="226">
        <f t="shared" si="560"/>
        <v>236872</v>
      </c>
    </row>
    <row r="364" spans="1:14" ht="23.25" x14ac:dyDescent="0.25">
      <c r="A364" s="125" t="s">
        <v>159</v>
      </c>
      <c r="B364" s="121" t="s">
        <v>38</v>
      </c>
      <c r="C364" s="121" t="s">
        <v>44</v>
      </c>
      <c r="D364" s="128" t="s">
        <v>121</v>
      </c>
      <c r="E364" s="121" t="s">
        <v>15</v>
      </c>
      <c r="F364" s="168">
        <f>SUM(Лист1!G361)</f>
        <v>236872</v>
      </c>
      <c r="G364" s="168">
        <f>SUM(Лист1!H361)</f>
        <v>0</v>
      </c>
      <c r="H364" s="226">
        <f t="shared" si="555"/>
        <v>236872</v>
      </c>
      <c r="I364" s="168">
        <f>SUM(Лист1!J361)</f>
        <v>236872</v>
      </c>
      <c r="J364" s="168">
        <f>SUM(Лист1!K361)</f>
        <v>0</v>
      </c>
      <c r="K364" s="226">
        <f t="shared" si="558"/>
        <v>236872</v>
      </c>
      <c r="L364" s="168">
        <f>SUM(Лист1!M361)</f>
        <v>236872</v>
      </c>
      <c r="M364" s="168">
        <f>SUM(Лист1!N361)</f>
        <v>0</v>
      </c>
      <c r="N364" s="226">
        <f t="shared" si="560"/>
        <v>236872</v>
      </c>
    </row>
    <row r="365" spans="1:14" ht="102.75" x14ac:dyDescent="0.25">
      <c r="A365" s="131" t="s">
        <v>251</v>
      </c>
      <c r="B365" s="146" t="s">
        <v>38</v>
      </c>
      <c r="C365" s="161" t="s">
        <v>44</v>
      </c>
      <c r="D365" s="163" t="s">
        <v>125</v>
      </c>
      <c r="E365" s="165" t="s">
        <v>8</v>
      </c>
      <c r="F365" s="168">
        <f>SUM(F366+F369)</f>
        <v>1350556</v>
      </c>
      <c r="G365" s="168">
        <f t="shared" ref="G365" si="569">SUM(G366+G369)</f>
        <v>0</v>
      </c>
      <c r="H365" s="226">
        <f t="shared" si="555"/>
        <v>1350556</v>
      </c>
      <c r="I365" s="168">
        <f t="shared" ref="I365:L365" si="570">SUM(I366+I369)</f>
        <v>1343556</v>
      </c>
      <c r="J365" s="168">
        <f t="shared" ref="J365" si="571">SUM(J366+J369)</f>
        <v>0</v>
      </c>
      <c r="K365" s="226">
        <f t="shared" si="558"/>
        <v>1343556</v>
      </c>
      <c r="L365" s="168">
        <f t="shared" si="570"/>
        <v>1357556</v>
      </c>
      <c r="M365" s="168">
        <f t="shared" ref="M365" si="572">SUM(M366+M369)</f>
        <v>0</v>
      </c>
      <c r="N365" s="226">
        <f t="shared" si="560"/>
        <v>1357556</v>
      </c>
    </row>
    <row r="366" spans="1:14" ht="115.5" x14ac:dyDescent="0.25">
      <c r="A366" s="131" t="s">
        <v>256</v>
      </c>
      <c r="B366" s="146" t="s">
        <v>38</v>
      </c>
      <c r="C366" s="161" t="s">
        <v>44</v>
      </c>
      <c r="D366" s="163" t="s">
        <v>257</v>
      </c>
      <c r="E366" s="165" t="s">
        <v>8</v>
      </c>
      <c r="F366" s="168">
        <f>SUM(F367)</f>
        <v>1301556</v>
      </c>
      <c r="G366" s="168">
        <f t="shared" ref="G366:G367" si="573">SUM(G367)</f>
        <v>0</v>
      </c>
      <c r="H366" s="226">
        <f t="shared" si="555"/>
        <v>1301556</v>
      </c>
      <c r="I366" s="168">
        <f t="shared" ref="I366:L367" si="574">SUM(I367)</f>
        <v>1301556</v>
      </c>
      <c r="J366" s="168">
        <f t="shared" ref="J366:J367" si="575">SUM(J367)</f>
        <v>0</v>
      </c>
      <c r="K366" s="226">
        <f t="shared" si="558"/>
        <v>1301556</v>
      </c>
      <c r="L366" s="168">
        <f t="shared" si="574"/>
        <v>1301556</v>
      </c>
      <c r="M366" s="168">
        <f t="shared" ref="M366:M367" si="576">SUM(M367)</f>
        <v>0</v>
      </c>
      <c r="N366" s="226">
        <f t="shared" si="560"/>
        <v>1301556</v>
      </c>
    </row>
    <row r="367" spans="1:14" ht="39.6" customHeight="1" x14ac:dyDescent="0.25">
      <c r="A367" s="125" t="s">
        <v>29</v>
      </c>
      <c r="B367" s="121" t="s">
        <v>38</v>
      </c>
      <c r="C367" s="122" t="s">
        <v>44</v>
      </c>
      <c r="D367" s="128" t="s">
        <v>257</v>
      </c>
      <c r="E367" s="121" t="s">
        <v>30</v>
      </c>
      <c r="F367" s="168">
        <f>SUM(F368)</f>
        <v>1301556</v>
      </c>
      <c r="G367" s="168">
        <f t="shared" si="573"/>
        <v>0</v>
      </c>
      <c r="H367" s="226">
        <f t="shared" si="555"/>
        <v>1301556</v>
      </c>
      <c r="I367" s="168">
        <f t="shared" si="574"/>
        <v>1301556</v>
      </c>
      <c r="J367" s="168">
        <f t="shared" si="575"/>
        <v>0</v>
      </c>
      <c r="K367" s="226">
        <f t="shared" si="558"/>
        <v>1301556</v>
      </c>
      <c r="L367" s="168">
        <f t="shared" si="574"/>
        <v>1301556</v>
      </c>
      <c r="M367" s="168">
        <f t="shared" si="576"/>
        <v>0</v>
      </c>
      <c r="N367" s="226">
        <f t="shared" si="560"/>
        <v>1301556</v>
      </c>
    </row>
    <row r="368" spans="1:14" x14ac:dyDescent="0.25">
      <c r="A368" s="125" t="s">
        <v>31</v>
      </c>
      <c r="B368" s="121" t="s">
        <v>38</v>
      </c>
      <c r="C368" s="122" t="s">
        <v>44</v>
      </c>
      <c r="D368" s="163" t="s">
        <v>257</v>
      </c>
      <c r="E368" s="121" t="s">
        <v>32</v>
      </c>
      <c r="F368" s="168">
        <f>SUM(Лист1!G365)</f>
        <v>1301556</v>
      </c>
      <c r="G368" s="168">
        <f>SUM(Лист1!H365)</f>
        <v>0</v>
      </c>
      <c r="H368" s="226">
        <f t="shared" si="555"/>
        <v>1301556</v>
      </c>
      <c r="I368" s="168">
        <f>SUM(Лист1!J365)</f>
        <v>1301556</v>
      </c>
      <c r="J368" s="168">
        <f>SUM(Лист1!K365)</f>
        <v>0</v>
      </c>
      <c r="K368" s="226">
        <f t="shared" si="558"/>
        <v>1301556</v>
      </c>
      <c r="L368" s="168">
        <f>SUM(Лист1!M365)</f>
        <v>1301556</v>
      </c>
      <c r="M368" s="168">
        <f>SUM(Лист1!N365)</f>
        <v>0</v>
      </c>
      <c r="N368" s="226">
        <f t="shared" si="560"/>
        <v>1301556</v>
      </c>
    </row>
    <row r="369" spans="1:14" ht="129.6" customHeight="1" x14ac:dyDescent="0.25">
      <c r="A369" s="131" t="s">
        <v>252</v>
      </c>
      <c r="B369" s="121" t="s">
        <v>38</v>
      </c>
      <c r="C369" s="122" t="s">
        <v>44</v>
      </c>
      <c r="D369" s="128" t="s">
        <v>253</v>
      </c>
      <c r="E369" s="121" t="s">
        <v>8</v>
      </c>
      <c r="F369" s="168">
        <f>SUM(F370)</f>
        <v>49000</v>
      </c>
      <c r="G369" s="168">
        <f t="shared" ref="G369:G370" si="577">SUM(G370)</f>
        <v>0</v>
      </c>
      <c r="H369" s="226">
        <f t="shared" si="555"/>
        <v>49000</v>
      </c>
      <c r="I369" s="168">
        <f t="shared" ref="I369:L370" si="578">SUM(I370)</f>
        <v>42000</v>
      </c>
      <c r="J369" s="168">
        <f t="shared" ref="J369:J370" si="579">SUM(J370)</f>
        <v>0</v>
      </c>
      <c r="K369" s="226">
        <f t="shared" si="558"/>
        <v>42000</v>
      </c>
      <c r="L369" s="168">
        <f t="shared" si="578"/>
        <v>56000</v>
      </c>
      <c r="M369" s="168">
        <f t="shared" ref="M369:M370" si="580">SUM(M370)</f>
        <v>0</v>
      </c>
      <c r="N369" s="226">
        <f t="shared" si="560"/>
        <v>56000</v>
      </c>
    </row>
    <row r="370" spans="1:14" x14ac:dyDescent="0.25">
      <c r="A370" s="125" t="s">
        <v>12</v>
      </c>
      <c r="B370" s="199" t="s">
        <v>38</v>
      </c>
      <c r="C370" s="122" t="s">
        <v>44</v>
      </c>
      <c r="D370" s="128" t="s">
        <v>253</v>
      </c>
      <c r="E370" s="199">
        <v>200</v>
      </c>
      <c r="F370" s="168">
        <f>SUM(F371)</f>
        <v>49000</v>
      </c>
      <c r="G370" s="168">
        <f t="shared" si="577"/>
        <v>0</v>
      </c>
      <c r="H370" s="226">
        <f t="shared" si="555"/>
        <v>49000</v>
      </c>
      <c r="I370" s="168">
        <f t="shared" si="578"/>
        <v>42000</v>
      </c>
      <c r="J370" s="168">
        <f t="shared" si="579"/>
        <v>0</v>
      </c>
      <c r="K370" s="226">
        <f t="shared" si="558"/>
        <v>42000</v>
      </c>
      <c r="L370" s="168">
        <f t="shared" si="578"/>
        <v>56000</v>
      </c>
      <c r="M370" s="168">
        <f t="shared" si="580"/>
        <v>0</v>
      </c>
      <c r="N370" s="226">
        <f t="shared" si="560"/>
        <v>56000</v>
      </c>
    </row>
    <row r="371" spans="1:14" ht="23.25" x14ac:dyDescent="0.25">
      <c r="A371" s="125" t="s">
        <v>159</v>
      </c>
      <c r="B371" s="121" t="s">
        <v>38</v>
      </c>
      <c r="C371" s="121" t="s">
        <v>44</v>
      </c>
      <c r="D371" s="128" t="s">
        <v>253</v>
      </c>
      <c r="E371" s="121" t="s">
        <v>15</v>
      </c>
      <c r="F371" s="168">
        <f>SUM(Лист1!G368)</f>
        <v>49000</v>
      </c>
      <c r="G371" s="168">
        <f>SUM(Лист1!H368)</f>
        <v>0</v>
      </c>
      <c r="H371" s="226">
        <f t="shared" si="555"/>
        <v>49000</v>
      </c>
      <c r="I371" s="168">
        <f>SUM(Лист1!J368)</f>
        <v>42000</v>
      </c>
      <c r="J371" s="168">
        <f>SUM(Лист1!K368)</f>
        <v>0</v>
      </c>
      <c r="K371" s="226">
        <f t="shared" si="558"/>
        <v>42000</v>
      </c>
      <c r="L371" s="168">
        <f>SUM(Лист1!M368)</f>
        <v>56000</v>
      </c>
      <c r="M371" s="168">
        <f>SUM(Лист1!N368)</f>
        <v>0</v>
      </c>
      <c r="N371" s="226">
        <f t="shared" si="560"/>
        <v>56000</v>
      </c>
    </row>
    <row r="372" spans="1:14" ht="15.75" x14ac:dyDescent="0.25">
      <c r="A372" s="167" t="s">
        <v>95</v>
      </c>
      <c r="B372" s="219" t="s">
        <v>96</v>
      </c>
      <c r="C372" s="220" t="s">
        <v>7</v>
      </c>
      <c r="D372" s="220" t="s">
        <v>117</v>
      </c>
      <c r="E372" s="221" t="s">
        <v>8</v>
      </c>
      <c r="F372" s="225">
        <f>SUM(F373+F382)</f>
        <v>44260557</v>
      </c>
      <c r="G372" s="225">
        <f t="shared" ref="G372" si="581">SUM(G373+G382)</f>
        <v>168038584.87</v>
      </c>
      <c r="H372" s="225">
        <f t="shared" si="555"/>
        <v>212299141.87</v>
      </c>
      <c r="I372" s="225">
        <f>SUM(I373+I382)</f>
        <v>141979563</v>
      </c>
      <c r="J372" s="225">
        <f t="shared" ref="J372" si="582">SUM(J373+J382)</f>
        <v>-120000000</v>
      </c>
      <c r="K372" s="225">
        <f t="shared" si="558"/>
        <v>21979563</v>
      </c>
      <c r="L372" s="225">
        <f>SUM(L373+L382)</f>
        <v>11129745</v>
      </c>
      <c r="M372" s="225">
        <f t="shared" ref="M372" si="583">SUM(M373+M382)</f>
        <v>0</v>
      </c>
      <c r="N372" s="225">
        <f t="shared" si="560"/>
        <v>11129745</v>
      </c>
    </row>
    <row r="373" spans="1:14" x14ac:dyDescent="0.25">
      <c r="A373" s="120" t="s">
        <v>97</v>
      </c>
      <c r="B373" s="208" t="s">
        <v>96</v>
      </c>
      <c r="C373" s="209" t="s">
        <v>22</v>
      </c>
      <c r="D373" s="209" t="s">
        <v>117</v>
      </c>
      <c r="E373" s="210" t="s">
        <v>8</v>
      </c>
      <c r="F373" s="225">
        <f>SUM(F374+F379)</f>
        <v>12345663</v>
      </c>
      <c r="G373" s="225">
        <f t="shared" ref="G373" si="584">SUM(G374+G379)</f>
        <v>84204.5</v>
      </c>
      <c r="H373" s="225">
        <f t="shared" si="555"/>
        <v>12429867.5</v>
      </c>
      <c r="I373" s="225">
        <f t="shared" ref="I373:L373" si="585">SUM(I374+I379)</f>
        <v>11228033</v>
      </c>
      <c r="J373" s="225">
        <f t="shared" ref="J373" si="586">SUM(J374+J379)</f>
        <v>0</v>
      </c>
      <c r="K373" s="225">
        <f t="shared" si="558"/>
        <v>11228033</v>
      </c>
      <c r="L373" s="225">
        <f t="shared" si="585"/>
        <v>11129745</v>
      </c>
      <c r="M373" s="225">
        <f t="shared" ref="M373" si="587">SUM(M374+M379)</f>
        <v>0</v>
      </c>
      <c r="N373" s="225">
        <f t="shared" si="560"/>
        <v>11129745</v>
      </c>
    </row>
    <row r="374" spans="1:14" x14ac:dyDescent="0.25">
      <c r="A374" s="135" t="s">
        <v>238</v>
      </c>
      <c r="B374" s="146" t="s">
        <v>96</v>
      </c>
      <c r="C374" s="161" t="s">
        <v>22</v>
      </c>
      <c r="D374" s="163" t="s">
        <v>237</v>
      </c>
      <c r="E374" s="165" t="s">
        <v>8</v>
      </c>
      <c r="F374" s="225">
        <f>SUM(F377+F375)</f>
        <v>150000</v>
      </c>
      <c r="G374" s="225">
        <f t="shared" ref="G374" si="588">SUM(G377+G375)</f>
        <v>0</v>
      </c>
      <c r="H374" s="225">
        <f t="shared" si="555"/>
        <v>150000</v>
      </c>
      <c r="I374" s="225">
        <f t="shared" ref="I374:L374" si="589">SUM(I377+I375)</f>
        <v>150000</v>
      </c>
      <c r="J374" s="225">
        <f t="shared" ref="J374" si="590">SUM(J377+J375)</f>
        <v>0</v>
      </c>
      <c r="K374" s="225">
        <f t="shared" si="558"/>
        <v>150000</v>
      </c>
      <c r="L374" s="225">
        <f t="shared" si="589"/>
        <v>50000</v>
      </c>
      <c r="M374" s="225">
        <f t="shared" ref="M374" si="591">SUM(M377+M375)</f>
        <v>0</v>
      </c>
      <c r="N374" s="225">
        <f t="shared" si="560"/>
        <v>50000</v>
      </c>
    </row>
    <row r="375" spans="1:14" ht="34.9" customHeight="1" x14ac:dyDescent="0.25">
      <c r="A375" s="125" t="s">
        <v>29</v>
      </c>
      <c r="B375" s="146" t="s">
        <v>96</v>
      </c>
      <c r="C375" s="161" t="s">
        <v>22</v>
      </c>
      <c r="D375" s="163" t="s">
        <v>237</v>
      </c>
      <c r="E375" s="121" t="s">
        <v>30</v>
      </c>
      <c r="F375" s="226">
        <f>SUM(F376)</f>
        <v>60000</v>
      </c>
      <c r="G375" s="226">
        <f t="shared" ref="G375" si="592">SUM(G376)</f>
        <v>0</v>
      </c>
      <c r="H375" s="226">
        <f t="shared" si="555"/>
        <v>60000</v>
      </c>
      <c r="I375" s="226">
        <f t="shared" ref="I375:L375" si="593">SUM(I376)</f>
        <v>60000</v>
      </c>
      <c r="J375" s="226">
        <f t="shared" ref="J375" si="594">SUM(J376)</f>
        <v>0</v>
      </c>
      <c r="K375" s="226">
        <f t="shared" si="558"/>
        <v>60000</v>
      </c>
      <c r="L375" s="226">
        <f t="shared" si="593"/>
        <v>20000</v>
      </c>
      <c r="M375" s="226">
        <f t="shared" ref="M375" si="595">SUM(M376)</f>
        <v>0</v>
      </c>
      <c r="N375" s="226">
        <f t="shared" si="560"/>
        <v>20000</v>
      </c>
    </row>
    <row r="376" spans="1:14" x14ac:dyDescent="0.25">
      <c r="A376" s="125" t="s">
        <v>31</v>
      </c>
      <c r="B376" s="146" t="s">
        <v>96</v>
      </c>
      <c r="C376" s="161" t="s">
        <v>22</v>
      </c>
      <c r="D376" s="163" t="s">
        <v>237</v>
      </c>
      <c r="E376" s="121" t="s">
        <v>32</v>
      </c>
      <c r="F376" s="226">
        <f>SUM(Лист1!G373)</f>
        <v>60000</v>
      </c>
      <c r="G376" s="226">
        <f>SUM(Лист1!H373)</f>
        <v>0</v>
      </c>
      <c r="H376" s="226">
        <f t="shared" si="555"/>
        <v>60000</v>
      </c>
      <c r="I376" s="226">
        <f>SUM(Лист1!J373)</f>
        <v>60000</v>
      </c>
      <c r="J376" s="226">
        <f>SUM(Лист1!K373)</f>
        <v>0</v>
      </c>
      <c r="K376" s="226">
        <f t="shared" si="558"/>
        <v>60000</v>
      </c>
      <c r="L376" s="226">
        <f>SUM(Лист1!M373)</f>
        <v>20000</v>
      </c>
      <c r="M376" s="226">
        <f>SUM(Лист1!N373)</f>
        <v>0</v>
      </c>
      <c r="N376" s="226">
        <f t="shared" si="560"/>
        <v>20000</v>
      </c>
    </row>
    <row r="377" spans="1:14" x14ac:dyDescent="0.25">
      <c r="A377" s="125" t="s">
        <v>12</v>
      </c>
      <c r="B377" s="146" t="s">
        <v>96</v>
      </c>
      <c r="C377" s="161" t="s">
        <v>22</v>
      </c>
      <c r="D377" s="163" t="s">
        <v>237</v>
      </c>
      <c r="E377" s="121" t="s">
        <v>13</v>
      </c>
      <c r="F377" s="226">
        <f>SUM(F378)</f>
        <v>90000</v>
      </c>
      <c r="G377" s="226">
        <f t="shared" ref="G377" si="596">SUM(G378)</f>
        <v>0</v>
      </c>
      <c r="H377" s="226">
        <f t="shared" si="555"/>
        <v>90000</v>
      </c>
      <c r="I377" s="226">
        <f>SUM(I378)</f>
        <v>90000</v>
      </c>
      <c r="J377" s="226">
        <f t="shared" ref="J377" si="597">SUM(J378)</f>
        <v>0</v>
      </c>
      <c r="K377" s="226">
        <f t="shared" si="558"/>
        <v>90000</v>
      </c>
      <c r="L377" s="226">
        <f>SUM(L378)</f>
        <v>30000</v>
      </c>
      <c r="M377" s="226">
        <f t="shared" ref="M377" si="598">SUM(M378)</f>
        <v>0</v>
      </c>
      <c r="N377" s="226">
        <f t="shared" si="560"/>
        <v>30000</v>
      </c>
    </row>
    <row r="378" spans="1:14" ht="23.25" x14ac:dyDescent="0.25">
      <c r="A378" s="125" t="s">
        <v>159</v>
      </c>
      <c r="B378" s="146" t="s">
        <v>96</v>
      </c>
      <c r="C378" s="161" t="s">
        <v>22</v>
      </c>
      <c r="D378" s="163" t="s">
        <v>237</v>
      </c>
      <c r="E378" s="121" t="s">
        <v>15</v>
      </c>
      <c r="F378" s="226">
        <f>SUM(Лист1!G375)</f>
        <v>90000</v>
      </c>
      <c r="G378" s="226">
        <f>SUM(Лист1!H375)</f>
        <v>0</v>
      </c>
      <c r="H378" s="226">
        <f t="shared" si="555"/>
        <v>90000</v>
      </c>
      <c r="I378" s="226">
        <f>SUM(Лист1!J375)</f>
        <v>90000</v>
      </c>
      <c r="J378" s="226">
        <f>SUM(Лист1!K375)</f>
        <v>0</v>
      </c>
      <c r="K378" s="226">
        <f t="shared" si="558"/>
        <v>90000</v>
      </c>
      <c r="L378" s="226">
        <f>SUM(Лист1!M375)</f>
        <v>30000</v>
      </c>
      <c r="M378" s="226">
        <f>SUM(Лист1!N375)</f>
        <v>0</v>
      </c>
      <c r="N378" s="226">
        <f t="shared" si="560"/>
        <v>30000</v>
      </c>
    </row>
    <row r="379" spans="1:14" x14ac:dyDescent="0.25">
      <c r="A379" s="264" t="s">
        <v>357</v>
      </c>
      <c r="B379" s="214" t="s">
        <v>96</v>
      </c>
      <c r="C379" s="209" t="s">
        <v>22</v>
      </c>
      <c r="D379" s="287" t="s">
        <v>356</v>
      </c>
      <c r="E379" s="285" t="s">
        <v>8</v>
      </c>
      <c r="F379" s="240">
        <f>SUM(F380)</f>
        <v>12195663</v>
      </c>
      <c r="G379" s="240">
        <f t="shared" ref="G379:G380" si="599">SUM(G380)</f>
        <v>84204.5</v>
      </c>
      <c r="H379" s="225">
        <f t="shared" si="555"/>
        <v>12279867.5</v>
      </c>
      <c r="I379" s="240">
        <f t="shared" ref="I379:L380" si="600">SUM(I380)</f>
        <v>11078033</v>
      </c>
      <c r="J379" s="240">
        <f t="shared" ref="J379:J380" si="601">SUM(J380)</f>
        <v>0</v>
      </c>
      <c r="K379" s="225">
        <f t="shared" si="558"/>
        <v>11078033</v>
      </c>
      <c r="L379" s="240">
        <f t="shared" si="600"/>
        <v>11079745</v>
      </c>
      <c r="M379" s="240">
        <f t="shared" ref="M379:M380" si="602">SUM(M380)</f>
        <v>0</v>
      </c>
      <c r="N379" s="225">
        <f t="shared" si="560"/>
        <v>11079745</v>
      </c>
    </row>
    <row r="380" spans="1:14" ht="23.25" x14ac:dyDescent="0.25">
      <c r="A380" s="160" t="s">
        <v>16</v>
      </c>
      <c r="B380" s="127" t="s">
        <v>96</v>
      </c>
      <c r="C380" s="161" t="s">
        <v>22</v>
      </c>
      <c r="D380" s="278" t="s">
        <v>356</v>
      </c>
      <c r="E380" s="279" t="s">
        <v>17</v>
      </c>
      <c r="F380" s="207">
        <f>SUM(F381)</f>
        <v>12195663</v>
      </c>
      <c r="G380" s="207">
        <f t="shared" si="599"/>
        <v>84204.5</v>
      </c>
      <c r="H380" s="226">
        <f t="shared" si="555"/>
        <v>12279867.5</v>
      </c>
      <c r="I380" s="207">
        <f t="shared" si="600"/>
        <v>11078033</v>
      </c>
      <c r="J380" s="207">
        <f t="shared" si="601"/>
        <v>0</v>
      </c>
      <c r="K380" s="226">
        <f t="shared" si="558"/>
        <v>11078033</v>
      </c>
      <c r="L380" s="207">
        <f t="shared" si="600"/>
        <v>11079745</v>
      </c>
      <c r="M380" s="207">
        <f t="shared" si="602"/>
        <v>0</v>
      </c>
      <c r="N380" s="226">
        <f t="shared" si="560"/>
        <v>11079745</v>
      </c>
    </row>
    <row r="381" spans="1:14" x14ac:dyDescent="0.25">
      <c r="A381" s="126" t="s">
        <v>152</v>
      </c>
      <c r="B381" s="127" t="s">
        <v>96</v>
      </c>
      <c r="C381" s="161" t="s">
        <v>22</v>
      </c>
      <c r="D381" s="161" t="s">
        <v>356</v>
      </c>
      <c r="E381" s="165" t="s">
        <v>151</v>
      </c>
      <c r="F381" s="207">
        <f>SUM(Лист1!G378)</f>
        <v>12195663</v>
      </c>
      <c r="G381" s="207">
        <f>SUM(Лист1!H378)</f>
        <v>84204.5</v>
      </c>
      <c r="H381" s="226">
        <f t="shared" si="555"/>
        <v>12279867.5</v>
      </c>
      <c r="I381" s="207">
        <f>SUM(Лист1!J378)</f>
        <v>11078033</v>
      </c>
      <c r="J381" s="207">
        <f>SUM(Лист1!K378)</f>
        <v>0</v>
      </c>
      <c r="K381" s="226">
        <f t="shared" si="558"/>
        <v>11078033</v>
      </c>
      <c r="L381" s="207">
        <f>SUM(Лист1!M378)</f>
        <v>11079745</v>
      </c>
      <c r="M381" s="207">
        <f>SUM(Лист1!N378)</f>
        <v>0</v>
      </c>
      <c r="N381" s="226">
        <f t="shared" si="560"/>
        <v>11079745</v>
      </c>
    </row>
    <row r="382" spans="1:14" x14ac:dyDescent="0.25">
      <c r="A382" s="120" t="s">
        <v>305</v>
      </c>
      <c r="B382" s="208" t="s">
        <v>96</v>
      </c>
      <c r="C382" s="209" t="s">
        <v>24</v>
      </c>
      <c r="D382" s="209" t="s">
        <v>117</v>
      </c>
      <c r="E382" s="210" t="s">
        <v>8</v>
      </c>
      <c r="F382" s="240">
        <f>SUM(F383+F388)</f>
        <v>31914894</v>
      </c>
      <c r="G382" s="240">
        <f t="shared" ref="G382" si="603">SUM(G383+G388)</f>
        <v>167954380.37</v>
      </c>
      <c r="H382" s="225">
        <f t="shared" si="555"/>
        <v>199869274.37</v>
      </c>
      <c r="I382" s="240">
        <f t="shared" ref="I382:L382" si="604">SUM(I383+I388)</f>
        <v>130751530</v>
      </c>
      <c r="J382" s="240">
        <f t="shared" ref="J382" si="605">SUM(J383+J388)</f>
        <v>-120000000</v>
      </c>
      <c r="K382" s="225">
        <f t="shared" si="558"/>
        <v>10751530</v>
      </c>
      <c r="L382" s="240">
        <f t="shared" si="604"/>
        <v>0</v>
      </c>
      <c r="M382" s="240">
        <f t="shared" ref="M382" si="606">SUM(M383+M388)</f>
        <v>0</v>
      </c>
      <c r="N382" s="225">
        <f t="shared" si="560"/>
        <v>0</v>
      </c>
    </row>
    <row r="383" spans="1:14" ht="26.25" x14ac:dyDescent="0.25">
      <c r="A383" s="264" t="s">
        <v>262</v>
      </c>
      <c r="B383" s="153" t="s">
        <v>96</v>
      </c>
      <c r="C383" s="148" t="s">
        <v>24</v>
      </c>
      <c r="D383" s="151" t="s">
        <v>243</v>
      </c>
      <c r="E383" s="150" t="s">
        <v>8</v>
      </c>
      <c r="F383" s="240">
        <f t="shared" ref="F383:M384" si="607">SUM(F384)</f>
        <v>31914894</v>
      </c>
      <c r="G383" s="240">
        <f t="shared" si="607"/>
        <v>167954380.37</v>
      </c>
      <c r="H383" s="225">
        <f t="shared" si="555"/>
        <v>199869274.37</v>
      </c>
      <c r="I383" s="240">
        <f t="shared" si="607"/>
        <v>127659575</v>
      </c>
      <c r="J383" s="240">
        <f t="shared" si="607"/>
        <v>-120000000</v>
      </c>
      <c r="K383" s="225">
        <f t="shared" si="558"/>
        <v>7659575</v>
      </c>
      <c r="L383" s="240">
        <f t="shared" si="607"/>
        <v>0</v>
      </c>
      <c r="M383" s="240">
        <f t="shared" si="607"/>
        <v>0</v>
      </c>
      <c r="N383" s="225">
        <f t="shared" si="560"/>
        <v>0</v>
      </c>
    </row>
    <row r="384" spans="1:14" ht="22.5" x14ac:dyDescent="0.25">
      <c r="A384" s="133" t="s">
        <v>73</v>
      </c>
      <c r="B384" s="127" t="s">
        <v>96</v>
      </c>
      <c r="C384" s="121" t="s">
        <v>24</v>
      </c>
      <c r="D384" s="161" t="s">
        <v>243</v>
      </c>
      <c r="E384" s="163">
        <v>400</v>
      </c>
      <c r="F384" s="207">
        <f t="shared" si="607"/>
        <v>31914894</v>
      </c>
      <c r="G384" s="207">
        <f t="shared" si="607"/>
        <v>167954380.37</v>
      </c>
      <c r="H384" s="226">
        <f t="shared" si="555"/>
        <v>199869274.37</v>
      </c>
      <c r="I384" s="207">
        <f t="shared" si="607"/>
        <v>127659575</v>
      </c>
      <c r="J384" s="207">
        <f t="shared" si="607"/>
        <v>-120000000</v>
      </c>
      <c r="K384" s="226">
        <f t="shared" si="558"/>
        <v>7659575</v>
      </c>
      <c r="L384" s="207">
        <f t="shared" si="607"/>
        <v>0</v>
      </c>
      <c r="M384" s="207">
        <f t="shared" si="607"/>
        <v>0</v>
      </c>
      <c r="N384" s="226">
        <f t="shared" si="560"/>
        <v>0</v>
      </c>
    </row>
    <row r="385" spans="1:14" x14ac:dyDescent="0.25">
      <c r="A385" s="125" t="s">
        <v>75</v>
      </c>
      <c r="B385" s="127" t="s">
        <v>96</v>
      </c>
      <c r="C385" s="121" t="s">
        <v>24</v>
      </c>
      <c r="D385" s="161" t="s">
        <v>243</v>
      </c>
      <c r="E385" s="163">
        <v>410</v>
      </c>
      <c r="F385" s="207">
        <f>SUM(F387)</f>
        <v>31914894</v>
      </c>
      <c r="G385" s="207">
        <f t="shared" ref="G385" si="608">SUM(G387)</f>
        <v>167954380.37</v>
      </c>
      <c r="H385" s="226">
        <f t="shared" si="555"/>
        <v>199869274.37</v>
      </c>
      <c r="I385" s="207">
        <f t="shared" ref="I385:M385" si="609">SUM(I387)</f>
        <v>127659575</v>
      </c>
      <c r="J385" s="207">
        <f t="shared" si="609"/>
        <v>-120000000</v>
      </c>
      <c r="K385" s="226">
        <f t="shared" si="558"/>
        <v>7659575</v>
      </c>
      <c r="L385" s="207">
        <f t="shared" si="609"/>
        <v>0</v>
      </c>
      <c r="M385" s="207">
        <f t="shared" si="609"/>
        <v>0</v>
      </c>
      <c r="N385" s="226">
        <f t="shared" si="560"/>
        <v>0</v>
      </c>
    </row>
    <row r="386" spans="1:14" x14ac:dyDescent="0.25">
      <c r="A386" s="125" t="s">
        <v>244</v>
      </c>
      <c r="B386" s="127"/>
      <c r="C386" s="121"/>
      <c r="D386" s="161"/>
      <c r="E386" s="121"/>
      <c r="F386" s="207"/>
      <c r="G386" s="207"/>
      <c r="H386" s="226">
        <f t="shared" si="555"/>
        <v>0</v>
      </c>
      <c r="I386" s="207"/>
      <c r="J386" s="207"/>
      <c r="K386" s="226">
        <f t="shared" si="558"/>
        <v>0</v>
      </c>
      <c r="L386" s="207"/>
      <c r="M386" s="207"/>
      <c r="N386" s="226">
        <f t="shared" si="560"/>
        <v>0</v>
      </c>
    </row>
    <row r="387" spans="1:14" x14ac:dyDescent="0.25">
      <c r="A387" s="125" t="s">
        <v>306</v>
      </c>
      <c r="B387" s="127" t="s">
        <v>96</v>
      </c>
      <c r="C387" s="121" t="s">
        <v>24</v>
      </c>
      <c r="D387" s="128" t="s">
        <v>243</v>
      </c>
      <c r="E387" s="127" t="s">
        <v>76</v>
      </c>
      <c r="F387" s="207">
        <f>SUM(Лист1!G384)</f>
        <v>31914894</v>
      </c>
      <c r="G387" s="207">
        <f>SUM(Лист1!H384)</f>
        <v>167954380.37</v>
      </c>
      <c r="H387" s="226">
        <f t="shared" si="555"/>
        <v>199869274.37</v>
      </c>
      <c r="I387" s="207">
        <f>SUM(Лист1!J384)</f>
        <v>127659575</v>
      </c>
      <c r="J387" s="207">
        <f>SUM(Лист1!K384)</f>
        <v>-120000000</v>
      </c>
      <c r="K387" s="226">
        <f t="shared" si="558"/>
        <v>7659575</v>
      </c>
      <c r="L387" s="207">
        <f>SUM(Лист1!M384)</f>
        <v>0</v>
      </c>
      <c r="M387" s="207">
        <f>SUM(Лист1!N384)</f>
        <v>0</v>
      </c>
      <c r="N387" s="226">
        <f t="shared" si="560"/>
        <v>0</v>
      </c>
    </row>
    <row r="388" spans="1:14" ht="26.25" x14ac:dyDescent="0.25">
      <c r="A388" s="234" t="s">
        <v>333</v>
      </c>
      <c r="B388" s="208" t="s">
        <v>96</v>
      </c>
      <c r="C388" s="209" t="s">
        <v>24</v>
      </c>
      <c r="D388" s="209" t="s">
        <v>332</v>
      </c>
      <c r="E388" s="213" t="s">
        <v>8</v>
      </c>
      <c r="F388" s="207">
        <f t="shared" ref="F388:M389" si="610">SUM(F389)</f>
        <v>0</v>
      </c>
      <c r="G388" s="207">
        <f t="shared" si="610"/>
        <v>0</v>
      </c>
      <c r="H388" s="225">
        <f t="shared" si="555"/>
        <v>0</v>
      </c>
      <c r="I388" s="207">
        <f t="shared" si="610"/>
        <v>3091955</v>
      </c>
      <c r="J388" s="207">
        <f t="shared" si="610"/>
        <v>0</v>
      </c>
      <c r="K388" s="225">
        <f t="shared" si="558"/>
        <v>3091955</v>
      </c>
      <c r="L388" s="207">
        <f t="shared" si="610"/>
        <v>0</v>
      </c>
      <c r="M388" s="207">
        <f t="shared" si="610"/>
        <v>0</v>
      </c>
      <c r="N388" s="225">
        <f t="shared" si="560"/>
        <v>0</v>
      </c>
    </row>
    <row r="389" spans="1:14" x14ac:dyDescent="0.25">
      <c r="A389" s="125" t="s">
        <v>12</v>
      </c>
      <c r="B389" s="154" t="s">
        <v>96</v>
      </c>
      <c r="C389" s="146" t="s">
        <v>24</v>
      </c>
      <c r="D389" s="161" t="s">
        <v>332</v>
      </c>
      <c r="E389" s="163">
        <v>200</v>
      </c>
      <c r="F389" s="207">
        <f>SUM(F390)</f>
        <v>0</v>
      </c>
      <c r="G389" s="207">
        <f t="shared" si="610"/>
        <v>0</v>
      </c>
      <c r="H389" s="225">
        <f t="shared" si="555"/>
        <v>0</v>
      </c>
      <c r="I389" s="207">
        <f>SUM(I390)</f>
        <v>3091955</v>
      </c>
      <c r="J389" s="207">
        <f t="shared" si="610"/>
        <v>0</v>
      </c>
      <c r="K389" s="225">
        <f t="shared" si="558"/>
        <v>3091955</v>
      </c>
      <c r="L389" s="207">
        <f>SUM(L390)</f>
        <v>0</v>
      </c>
      <c r="M389" s="207">
        <f t="shared" si="610"/>
        <v>0</v>
      </c>
      <c r="N389" s="225">
        <f t="shared" si="560"/>
        <v>0</v>
      </c>
    </row>
    <row r="390" spans="1:14" ht="23.25" x14ac:dyDescent="0.25">
      <c r="A390" s="125" t="s">
        <v>159</v>
      </c>
      <c r="B390" s="127" t="s">
        <v>96</v>
      </c>
      <c r="C390" s="121" t="s">
        <v>24</v>
      </c>
      <c r="D390" s="161" t="s">
        <v>332</v>
      </c>
      <c r="E390" s="163">
        <v>240</v>
      </c>
      <c r="F390" s="207">
        <f>SUM(Лист1!G387)</f>
        <v>0</v>
      </c>
      <c r="G390" s="207">
        <f>SUM(Лист1!H387)</f>
        <v>0</v>
      </c>
      <c r="H390" s="225">
        <f t="shared" si="555"/>
        <v>0</v>
      </c>
      <c r="I390" s="207">
        <f>SUM(Лист1!J387)</f>
        <v>3091955</v>
      </c>
      <c r="J390" s="207">
        <f>SUM(Лист1!K387)</f>
        <v>0</v>
      </c>
      <c r="K390" s="225">
        <f t="shared" si="558"/>
        <v>3091955</v>
      </c>
      <c r="L390" s="207">
        <f>SUM(Лист1!M387)</f>
        <v>0</v>
      </c>
      <c r="M390" s="207">
        <f>SUM(Лист1!N387)</f>
        <v>0</v>
      </c>
      <c r="N390" s="225">
        <f t="shared" si="560"/>
        <v>0</v>
      </c>
    </row>
    <row r="391" spans="1:14" ht="54" x14ac:dyDescent="0.25">
      <c r="A391" s="147" t="s">
        <v>175</v>
      </c>
      <c r="B391" s="197" t="s">
        <v>11</v>
      </c>
      <c r="C391" s="198" t="s">
        <v>7</v>
      </c>
      <c r="D391" s="198" t="s">
        <v>117</v>
      </c>
      <c r="E391" s="198" t="s">
        <v>8</v>
      </c>
      <c r="F391" s="265">
        <f>SUM(F392+F396)</f>
        <v>8044500</v>
      </c>
      <c r="G391" s="265">
        <f t="shared" ref="G391" si="611">SUM(G392+G396)</f>
        <v>1000000</v>
      </c>
      <c r="H391" s="225">
        <f t="shared" si="555"/>
        <v>9044500</v>
      </c>
      <c r="I391" s="265">
        <f t="shared" ref="I391:L391" si="612">SUM(I392+I396)</f>
        <v>1610000</v>
      </c>
      <c r="J391" s="265">
        <f t="shared" ref="J391" si="613">SUM(J392+J396)</f>
        <v>0</v>
      </c>
      <c r="K391" s="225">
        <f t="shared" si="558"/>
        <v>1610000</v>
      </c>
      <c r="L391" s="265">
        <f t="shared" si="612"/>
        <v>1610000</v>
      </c>
      <c r="M391" s="265">
        <f t="shared" ref="M391" si="614">SUM(M392+M396)</f>
        <v>0</v>
      </c>
      <c r="N391" s="225">
        <f t="shared" si="560"/>
        <v>1610000</v>
      </c>
    </row>
    <row r="392" spans="1:14" ht="45" x14ac:dyDescent="0.25">
      <c r="A392" s="169" t="s">
        <v>61</v>
      </c>
      <c r="B392" s="157">
        <v>14</v>
      </c>
      <c r="C392" s="151" t="s">
        <v>22</v>
      </c>
      <c r="D392" s="151" t="s">
        <v>117</v>
      </c>
      <c r="E392" s="152" t="s">
        <v>8</v>
      </c>
      <c r="F392" s="217">
        <f t="shared" ref="F392:M394" si="615">SUM(F393)</f>
        <v>1610000</v>
      </c>
      <c r="G392" s="217">
        <f t="shared" si="615"/>
        <v>0</v>
      </c>
      <c r="H392" s="225">
        <f t="shared" si="555"/>
        <v>1610000</v>
      </c>
      <c r="I392" s="217">
        <f t="shared" si="615"/>
        <v>1610000</v>
      </c>
      <c r="J392" s="217">
        <f t="shared" si="615"/>
        <v>0</v>
      </c>
      <c r="K392" s="225">
        <f t="shared" si="558"/>
        <v>1610000</v>
      </c>
      <c r="L392" s="217">
        <f t="shared" si="615"/>
        <v>1610000</v>
      </c>
      <c r="M392" s="217">
        <f t="shared" si="615"/>
        <v>0</v>
      </c>
      <c r="N392" s="225">
        <f t="shared" si="560"/>
        <v>1610000</v>
      </c>
    </row>
    <row r="393" spans="1:14" x14ac:dyDescent="0.25">
      <c r="A393" s="234" t="s">
        <v>379</v>
      </c>
      <c r="B393" s="156">
        <v>14</v>
      </c>
      <c r="C393" s="122" t="s">
        <v>22</v>
      </c>
      <c r="D393" s="122" t="s">
        <v>119</v>
      </c>
      <c r="E393" s="123" t="s">
        <v>8</v>
      </c>
      <c r="F393" s="168">
        <f t="shared" si="615"/>
        <v>1610000</v>
      </c>
      <c r="G393" s="168">
        <f t="shared" si="615"/>
        <v>0</v>
      </c>
      <c r="H393" s="226">
        <f t="shared" si="555"/>
        <v>1610000</v>
      </c>
      <c r="I393" s="168">
        <f t="shared" si="615"/>
        <v>1610000</v>
      </c>
      <c r="J393" s="168">
        <f t="shared" si="615"/>
        <v>0</v>
      </c>
      <c r="K393" s="226">
        <f t="shared" si="558"/>
        <v>1610000</v>
      </c>
      <c r="L393" s="168">
        <f t="shared" si="615"/>
        <v>1610000</v>
      </c>
      <c r="M393" s="168">
        <f t="shared" si="615"/>
        <v>0</v>
      </c>
      <c r="N393" s="226">
        <f t="shared" si="560"/>
        <v>1610000</v>
      </c>
    </row>
    <row r="394" spans="1:14" x14ac:dyDescent="0.25">
      <c r="A394" s="125" t="s">
        <v>47</v>
      </c>
      <c r="B394" s="156">
        <v>14</v>
      </c>
      <c r="C394" s="122" t="s">
        <v>22</v>
      </c>
      <c r="D394" s="122" t="s">
        <v>119</v>
      </c>
      <c r="E394" s="121" t="s">
        <v>48</v>
      </c>
      <c r="F394" s="168">
        <f t="shared" si="615"/>
        <v>1610000</v>
      </c>
      <c r="G394" s="168">
        <f t="shared" si="615"/>
        <v>0</v>
      </c>
      <c r="H394" s="226">
        <f t="shared" si="555"/>
        <v>1610000</v>
      </c>
      <c r="I394" s="168">
        <f t="shared" si="615"/>
        <v>1610000</v>
      </c>
      <c r="J394" s="168">
        <f t="shared" si="615"/>
        <v>0</v>
      </c>
      <c r="K394" s="226">
        <f t="shared" si="558"/>
        <v>1610000</v>
      </c>
      <c r="L394" s="168">
        <f t="shared" si="615"/>
        <v>1610000</v>
      </c>
      <c r="M394" s="168">
        <f t="shared" si="615"/>
        <v>0</v>
      </c>
      <c r="N394" s="226">
        <f t="shared" si="560"/>
        <v>1610000</v>
      </c>
    </row>
    <row r="395" spans="1:14" x14ac:dyDescent="0.25">
      <c r="A395" s="125" t="s">
        <v>156</v>
      </c>
      <c r="B395" s="156">
        <v>14</v>
      </c>
      <c r="C395" s="122" t="s">
        <v>22</v>
      </c>
      <c r="D395" s="122" t="s">
        <v>119</v>
      </c>
      <c r="E395" s="121" t="s">
        <v>155</v>
      </c>
      <c r="F395" s="168">
        <f>SUM(Лист1!G117)</f>
        <v>1610000</v>
      </c>
      <c r="G395" s="168">
        <f>SUM(Лист1!H117)</f>
        <v>0</v>
      </c>
      <c r="H395" s="226">
        <f t="shared" si="555"/>
        <v>1610000</v>
      </c>
      <c r="I395" s="168">
        <f>SUM(Лист1!J117)</f>
        <v>1610000</v>
      </c>
      <c r="J395" s="168">
        <f>SUM(Лист1!K117)</f>
        <v>0</v>
      </c>
      <c r="K395" s="226">
        <f t="shared" si="558"/>
        <v>1610000</v>
      </c>
      <c r="L395" s="168">
        <f>SUM(Лист1!M117)</f>
        <v>1610000</v>
      </c>
      <c r="M395" s="168">
        <f>SUM(Лист1!N117)</f>
        <v>0</v>
      </c>
      <c r="N395" s="226">
        <f t="shared" si="560"/>
        <v>1610000</v>
      </c>
    </row>
    <row r="396" spans="1:14" x14ac:dyDescent="0.25">
      <c r="A396" s="169" t="s">
        <v>62</v>
      </c>
      <c r="B396" s="157">
        <v>14</v>
      </c>
      <c r="C396" s="151" t="s">
        <v>24</v>
      </c>
      <c r="D396" s="151" t="s">
        <v>117</v>
      </c>
      <c r="E396" s="152" t="s">
        <v>8</v>
      </c>
      <c r="F396" s="217">
        <f t="shared" ref="F396:M398" si="616">SUM(F397)</f>
        <v>6434500</v>
      </c>
      <c r="G396" s="217">
        <f t="shared" si="616"/>
        <v>1000000</v>
      </c>
      <c r="H396" s="225">
        <f t="shared" si="555"/>
        <v>7434500</v>
      </c>
      <c r="I396" s="217">
        <f t="shared" si="616"/>
        <v>0</v>
      </c>
      <c r="J396" s="217">
        <f t="shared" si="616"/>
        <v>0</v>
      </c>
      <c r="K396" s="225">
        <f t="shared" si="558"/>
        <v>0</v>
      </c>
      <c r="L396" s="217">
        <f t="shared" si="616"/>
        <v>0</v>
      </c>
      <c r="M396" s="217">
        <f t="shared" si="616"/>
        <v>0</v>
      </c>
      <c r="N396" s="225">
        <f t="shared" si="560"/>
        <v>0</v>
      </c>
    </row>
    <row r="397" spans="1:14" ht="26.25" x14ac:dyDescent="0.25">
      <c r="A397" s="136" t="s">
        <v>63</v>
      </c>
      <c r="B397" s="155">
        <v>14</v>
      </c>
      <c r="C397" s="128" t="s">
        <v>24</v>
      </c>
      <c r="D397" s="122" t="s">
        <v>199</v>
      </c>
      <c r="E397" s="127" t="s">
        <v>8</v>
      </c>
      <c r="F397" s="168">
        <f t="shared" si="616"/>
        <v>6434500</v>
      </c>
      <c r="G397" s="168">
        <f t="shared" si="616"/>
        <v>1000000</v>
      </c>
      <c r="H397" s="226">
        <f t="shared" si="555"/>
        <v>7434500</v>
      </c>
      <c r="I397" s="168">
        <f t="shared" si="616"/>
        <v>0</v>
      </c>
      <c r="J397" s="168">
        <f t="shared" si="616"/>
        <v>0</v>
      </c>
      <c r="K397" s="226">
        <f t="shared" si="558"/>
        <v>0</v>
      </c>
      <c r="L397" s="168">
        <f t="shared" si="616"/>
        <v>0</v>
      </c>
      <c r="M397" s="168">
        <f t="shared" si="616"/>
        <v>0</v>
      </c>
      <c r="N397" s="226">
        <f t="shared" si="560"/>
        <v>0</v>
      </c>
    </row>
    <row r="398" spans="1:14" x14ac:dyDescent="0.25">
      <c r="A398" s="125" t="s">
        <v>47</v>
      </c>
      <c r="B398" s="155">
        <v>14</v>
      </c>
      <c r="C398" s="128" t="s">
        <v>24</v>
      </c>
      <c r="D398" s="122" t="s">
        <v>199</v>
      </c>
      <c r="E398" s="127" t="s">
        <v>48</v>
      </c>
      <c r="F398" s="168">
        <f t="shared" si="616"/>
        <v>6434500</v>
      </c>
      <c r="G398" s="168">
        <f t="shared" si="616"/>
        <v>1000000</v>
      </c>
      <c r="H398" s="226">
        <f t="shared" si="555"/>
        <v>7434500</v>
      </c>
      <c r="I398" s="168">
        <f t="shared" si="616"/>
        <v>0</v>
      </c>
      <c r="J398" s="168">
        <f t="shared" si="616"/>
        <v>0</v>
      </c>
      <c r="K398" s="226">
        <f t="shared" si="558"/>
        <v>0</v>
      </c>
      <c r="L398" s="168">
        <f t="shared" si="616"/>
        <v>0</v>
      </c>
      <c r="M398" s="168">
        <f t="shared" si="616"/>
        <v>0</v>
      </c>
      <c r="N398" s="226">
        <f t="shared" si="560"/>
        <v>0</v>
      </c>
    </row>
    <row r="399" spans="1:14" x14ac:dyDescent="0.25">
      <c r="A399" s="125" t="s">
        <v>156</v>
      </c>
      <c r="B399" s="155">
        <v>14</v>
      </c>
      <c r="C399" s="128" t="s">
        <v>24</v>
      </c>
      <c r="D399" s="122" t="s">
        <v>199</v>
      </c>
      <c r="E399" s="127" t="s">
        <v>155</v>
      </c>
      <c r="F399" s="168">
        <f>SUM(Лист1!G121)</f>
        <v>6434500</v>
      </c>
      <c r="G399" s="168">
        <f>SUM(Лист1!H121)</f>
        <v>1000000</v>
      </c>
      <c r="H399" s="226">
        <f t="shared" si="555"/>
        <v>7434500</v>
      </c>
      <c r="I399" s="168">
        <f>SUM(Лист1!J121)</f>
        <v>0</v>
      </c>
      <c r="J399" s="168">
        <f>SUM(Лист1!K121)</f>
        <v>0</v>
      </c>
      <c r="K399" s="226">
        <f t="shared" si="558"/>
        <v>0</v>
      </c>
      <c r="L399" s="168">
        <f>SUM(Лист1!M121)</f>
        <v>0</v>
      </c>
      <c r="M399" s="168">
        <f>SUM(Лист1!N121)</f>
        <v>0</v>
      </c>
      <c r="N399" s="226">
        <f t="shared" si="560"/>
        <v>0</v>
      </c>
    </row>
    <row r="400" spans="1:14" ht="15.75" x14ac:dyDescent="0.25">
      <c r="A400" s="61" t="s">
        <v>105</v>
      </c>
      <c r="B400" s="113"/>
      <c r="C400" s="128"/>
      <c r="D400" s="113"/>
      <c r="E400" s="113"/>
      <c r="F400" s="223">
        <f>SUM(F391+F372+F332+F283+F200+F159+F122+F110+F105+F23)</f>
        <v>789556278.92000008</v>
      </c>
      <c r="G400" s="223">
        <f t="shared" ref="G400" si="617">SUM(G391+G372+G332+G283+G200+G159+G122+G110+G105+G23)</f>
        <v>187581235.29000002</v>
      </c>
      <c r="H400" s="225">
        <f t="shared" si="555"/>
        <v>977137514.21000004</v>
      </c>
      <c r="I400" s="223">
        <f>SUM(I391+I372+I332+I283+I200+I159+I122+I110+I105+I23)</f>
        <v>740297598.05000007</v>
      </c>
      <c r="J400" s="223">
        <f t="shared" ref="J400" si="618">SUM(J391+J372+J332+J283+J200+J159+J122+J110+J105+J23)</f>
        <v>-114984000</v>
      </c>
      <c r="K400" s="225">
        <f t="shared" si="558"/>
        <v>625313598.05000007</v>
      </c>
      <c r="L400" s="223">
        <f>SUM(L391+L372+L332+L283+L200+L159+L122+L110+L105+L23)</f>
        <v>621805117.72000003</v>
      </c>
      <c r="M400" s="223">
        <f t="shared" ref="M400" si="619">SUM(M391+M372+M332+M283+M200+M159+M122+M110+M105+M23)</f>
        <v>5516000</v>
      </c>
      <c r="N400" s="225">
        <f t="shared" si="560"/>
        <v>627321117.72000003</v>
      </c>
    </row>
  </sheetData>
  <mergeCells count="15">
    <mergeCell ref="E13:N13"/>
    <mergeCell ref="E6:N6"/>
    <mergeCell ref="E9:N9"/>
    <mergeCell ref="E10:N10"/>
    <mergeCell ref="E11:N11"/>
    <mergeCell ref="E12:N12"/>
    <mergeCell ref="E1:N1"/>
    <mergeCell ref="E2:N2"/>
    <mergeCell ref="E3:N3"/>
    <mergeCell ref="E4:N4"/>
    <mergeCell ref="E5:N5"/>
    <mergeCell ref="A17:L17"/>
    <mergeCell ref="A18:L18"/>
    <mergeCell ref="A19:L19"/>
    <mergeCell ref="C14:F14"/>
  </mergeCells>
  <pageMargins left="0.70866141732283472" right="0" top="0.74803149606299213" bottom="0.74803149606299213" header="0.31496062992125984" footer="0.31496062992125984"/>
  <pageSetup paperSize="9" scale="59" fitToHeight="0" orientation="portrait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ChinkarevaSM</cp:lastModifiedBy>
  <cp:lastPrinted>2020-01-17T09:52:02Z</cp:lastPrinted>
  <dcterms:created xsi:type="dcterms:W3CDTF">2015-10-27T06:57:56Z</dcterms:created>
  <dcterms:modified xsi:type="dcterms:W3CDTF">2020-02-19T09:30:38Z</dcterms:modified>
</cp:coreProperties>
</file>